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0-2021 Закон КК от 26-11-2020 № 521\"/>
    </mc:Choice>
  </mc:AlternateContent>
  <bookViews>
    <workbookView xWindow="120" yWindow="165" windowWidth="12120" windowHeight="9000" tabRatio="244"/>
  </bookViews>
  <sheets>
    <sheet name="Приложение 16(1)" sheetId="11" r:id="rId1"/>
  </sheets>
  <definedNames>
    <definedName name="Date" localSheetId="0">'Приложение 16(1)'!$B$1</definedName>
    <definedName name="Law" localSheetId="0">'Приложение 16(1)'!$Y$5:$Z$5</definedName>
    <definedName name="ReportNameYear">'Приложение 16(1)'!$A$6</definedName>
    <definedName name="s" hidden="1">{#N/A,#N/A,FALSE,"Вып.доходы"}</definedName>
    <definedName name="TableHeaderYear1">'Приложение 16(1)'!$A$1</definedName>
    <definedName name="TableHeaderYear2">'Приложение 16(1)'!$A$2</definedName>
    <definedName name="TableHeaderYear3">'Приложение 16(1)'!$A$3</definedName>
    <definedName name="Unit">'Приложение 16(1)'!$Z$7</definedName>
    <definedName name="wrn.выпдох." hidden="1">{#N/A,#N/A,FALSE,"Вып.доходы"}</definedName>
    <definedName name="Year" localSheetId="0">'Приложение 16(1)'!$B$2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16(1)'!$A$1:$DB$37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34" i="11"/>
  <c r="C35" i="11"/>
  <c r="C36" i="11"/>
  <c r="C11" i="11"/>
  <c r="C12" i="11"/>
  <c r="C13" i="11"/>
  <c r="C14" i="11"/>
  <c r="C15" i="11"/>
  <c r="C16" i="11"/>
  <c r="C17" i="11"/>
  <c r="C18" i="11"/>
  <c r="C19" i="11"/>
  <c r="C20" i="11"/>
  <c r="C21" i="11"/>
  <c r="C22" i="11"/>
  <c r="C23" i="11"/>
  <c r="C24" i="11"/>
  <c r="C25" i="11"/>
  <c r="C26" i="11"/>
  <c r="C27" i="11"/>
  <c r="C28" i="11"/>
  <c r="C29" i="11"/>
  <c r="C30" i="11"/>
  <c r="C31" i="11"/>
  <c r="C32" i="11"/>
  <c r="C33" i="11"/>
  <c r="B2" i="11" l="1"/>
  <c r="CU9" i="11" l="1"/>
  <c r="CV9" i="11"/>
  <c r="CW9" i="11"/>
  <c r="CX9" i="11"/>
  <c r="CY9" i="11"/>
  <c r="CZ9" i="11"/>
  <c r="DA9" i="11"/>
  <c r="DB9" i="11"/>
  <c r="CI9" i="11"/>
  <c r="CJ9" i="11"/>
  <c r="CK9" i="11"/>
  <c r="CL9" i="11"/>
  <c r="CM9" i="11"/>
  <c r="CN9" i="11"/>
  <c r="CO9" i="11"/>
  <c r="CP9" i="11"/>
  <c r="CQ9" i="11"/>
  <c r="CR9" i="11"/>
  <c r="CS9" i="11"/>
  <c r="CT9" i="11"/>
  <c r="BW9" i="11"/>
  <c r="BX9" i="11"/>
  <c r="BY9" i="11"/>
  <c r="BZ9" i="11"/>
  <c r="CA9" i="11"/>
  <c r="CB9" i="11"/>
  <c r="CC9" i="11"/>
  <c r="CD9" i="11"/>
  <c r="CE9" i="11"/>
  <c r="CF9" i="11"/>
  <c r="CG9" i="11"/>
  <c r="CH9" i="11"/>
  <c r="BO9" i="11"/>
  <c r="BP9" i="11"/>
  <c r="BQ9" i="11"/>
  <c r="BR9" i="11"/>
  <c r="BS9" i="11"/>
  <c r="BT9" i="11"/>
  <c r="BU9" i="11"/>
  <c r="BV9" i="11"/>
  <c r="BE9" i="11"/>
  <c r="BF9" i="11"/>
  <c r="BG9" i="11"/>
  <c r="BH9" i="11"/>
  <c r="BI9" i="11"/>
  <c r="BJ9" i="11"/>
  <c r="BK9" i="11"/>
  <c r="BL9" i="11"/>
  <c r="BM9" i="11"/>
  <c r="BN9" i="11"/>
  <c r="AW9" i="11"/>
  <c r="AX9" i="11"/>
  <c r="AY9" i="11"/>
  <c r="AZ9" i="11"/>
  <c r="BA9" i="11"/>
  <c r="BB9" i="11"/>
  <c r="BC9" i="11"/>
  <c r="BD9" i="11"/>
  <c r="AK9" i="11"/>
  <c r="AL9" i="11"/>
  <c r="AM9" i="11"/>
  <c r="AN9" i="11"/>
  <c r="AO9" i="11"/>
  <c r="AP9" i="11"/>
  <c r="AQ9" i="11"/>
  <c r="AR9" i="11"/>
  <c r="AS9" i="11"/>
  <c r="AT9" i="11"/>
  <c r="AU9" i="11"/>
  <c r="AV9" i="11"/>
  <c r="Y9" i="11"/>
  <c r="Z9" i="11"/>
  <c r="AA9" i="11"/>
  <c r="AB9" i="11"/>
  <c r="AC9" i="11"/>
  <c r="AD9" i="11"/>
  <c r="AE9" i="11"/>
  <c r="AF9" i="11"/>
  <c r="AG9" i="11"/>
  <c r="AH9" i="11"/>
  <c r="AI9" i="11"/>
  <c r="AJ9" i="11"/>
  <c r="K9" i="11"/>
  <c r="L9" i="11"/>
  <c r="M9" i="11"/>
  <c r="N9" i="11"/>
  <c r="O9" i="11"/>
  <c r="P9" i="11"/>
  <c r="Q9" i="11"/>
  <c r="R9" i="11"/>
  <c r="S9" i="11"/>
  <c r="T9" i="11"/>
  <c r="U9" i="11"/>
  <c r="V9" i="11"/>
  <c r="W9" i="11"/>
  <c r="X9" i="11"/>
  <c r="I9" i="11"/>
  <c r="J9" i="11"/>
  <c r="H9" i="11"/>
  <c r="G9" i="11"/>
  <c r="F9" i="11"/>
  <c r="E9" i="11"/>
  <c r="Z4" i="11"/>
  <c r="Z3" i="11"/>
</calcChain>
</file>

<file path=xl/sharedStrings.xml><?xml version="1.0" encoding="utf-8"?>
<sst xmlns="http://schemas.openxmlformats.org/spreadsheetml/2006/main" count="174" uniqueCount="157">
  <si>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</si>
  <si>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</si>
  <si>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</si>
  <si>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</si>
  <si>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</si>
  <si>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</si>
  <si>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</si>
  <si>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</si>
  <si>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</si>
  <si>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</si>
  <si>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</si>
  <si>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</si>
  <si>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</si>
  <si>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</si>
  <si>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</si>
  <si>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</si>
  <si>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</si>
  <si>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</si>
  <si>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</si>
  <si>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</si>
  <si>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</si>
  <si>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</si>
  <si>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</si>
  <si>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</si>
  <si>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</si>
  <si>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</si>
  <si>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</si>
  <si>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</si>
  <si>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</si>
  <si>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</si>
  <si>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</si>
  <si>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</si>
  <si>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</si>
  <si>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</si>
  <si>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</si>
  <si>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</si>
  <si>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</si>
  <si>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</si>
  <si>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</si>
  <si>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</si>
  <si>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</si>
  <si>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</si>
  <si>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</si>
  <si>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</si>
  <si>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</si>
  <si>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</si>
  <si>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</si>
  <si>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</si>
  <si>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</si>
  <si>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</si>
  <si>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</si>
  <si>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</si>
  <si>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</si>
  <si>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</si>
  <si>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</si>
  <si>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</si>
  <si>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</si>
  <si>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</si>
  <si>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Сельское поселение "поселок Оссора"</t>
  </si>
  <si>
    <t>01.01.2021</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</si>
  <si>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</si>
  <si>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</si>
  <si>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</si>
  <si>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</si>
  <si>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</si>
  <si>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</si>
  <si>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</si>
  <si>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</si>
  <si>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</si>
  <si>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</si>
  <si>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</si>
  <si>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</si>
  <si>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</si>
  <si>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</si>
  <si>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</si>
  <si>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</si>
  <si>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</si>
  <si>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</si>
  <si>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</si>
  <si>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</si>
  <si>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</si>
  <si>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</si>
  <si>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</si>
  <si>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</si>
  <si>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</si>
  <si>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</si>
  <si>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</si>
  <si>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</si>
  <si>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</si>
  <si>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</si>
  <si>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</si>
  <si>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</si>
  <si>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</si>
  <si>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</si>
  <si>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</si>
  <si>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</si>
  <si>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</si>
  <si>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</si>
  <si>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</si>
  <si>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</si>
  <si>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</si>
  <si>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</si>
  <si>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</si>
  <si>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</si>
  <si>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</si>
  <si>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14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</si>
  <si>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</si>
  <si>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</si>
  <si>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15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</si>
  <si>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</si>
  <si>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</si>
  <si>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</si>
  <si>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16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</si>
  <si>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</si>
  <si>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</si>
  <si>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</si>
  <si>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</si>
  <si>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</si>
  <si>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18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</si>
  <si>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</si>
  <si>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</si>
  <si>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Расходы за счет средств федерального бюджета текущего года</t>
  </si>
  <si>
    <t>19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</si>
  <si>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</si>
  <si>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</si>
  <si>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</si>
  <si>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</si>
  <si>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</si>
  <si>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2630340070</t>
  </si>
  <si>
    <t>Расходы за счет средств краевого бюджета</t>
  </si>
  <si>
    <t>Расходы за счет средств федерального бюджета</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</si>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</sst>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2"/>
      <color theme="0" tint="-0.34998626667073579"/>
      <name val="Times New Roman"/>
      <family val="1"/>
      <charset val="204"/>
    </font>
    <font>
      <b/>
      <i/>
      <sz val="12"/>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14" fontId="11" fillId="0" borderId="0" xfId="0" applyNumberFormat="1" applyFont="1" applyFill="1" applyAlignment="1">
      <alignment wrapText="1"/>
    </xf>
    <xf numFmtId="0" fontId="11" fillId="0" borderId="0" xfId="0" applyNumberFormat="1" applyFont="1" applyFill="1" applyAlignment="1">
      <alignment wrapText="1"/>
    </xf>
    <xf numFmtId="49" fontId="23" fillId="0" borderId="0" xfId="0" applyNumberFormat="1" applyFont="1" applyFill="1"/>
    <xf numFmtId="49" fontId="24" fillId="0" borderId="0" xfId="0" applyNumberFormat="1" applyFont="1" applyFill="1" applyAlignment="1">
      <alignment horizontal="center" vertical="center"/>
    </xf>
    <xf numFmtId="49" fontId="23" fillId="0" borderId="0" xfId="0" applyNumberFormat="1" applyFont="1" applyFill="1" applyBorder="1" applyAlignment="1"/>
    <xf numFmtId="0" fontId="23" fillId="0" borderId="0" xfId="0" applyFont="1" applyFill="1" applyBorder="1"/>
    <xf numFmtId="0" fontId="25" fillId="0" borderId="0" xfId="0" applyFont="1" applyFill="1" applyBorder="1"/>
    <xf numFmtId="0" fontId="26" fillId="0" borderId="0" xfId="0" applyFont="1" applyFill="1" applyBorder="1"/>
    <xf numFmtId="0" fontId="27" fillId="0" borderId="0" xfId="0" applyFont="1" applyFill="1" applyBorder="1"/>
    <xf numFmtId="0" fontId="28"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xf numFmtId="0" fontId="7" fillId="0" borderId="0" xfId="0" applyFont="1" applyFill="1" applyAlignment="1">
      <alignmen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0" fillId="0" borderId="0" xfId="0" applyFont="1" applyFill="1" applyAlignment="1">
      <alignment horizontal="right" vertical="top"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0" xfId="0" applyFont="1" applyFill="1" applyAlignment="1">
      <alignment horizontal="center" vertical="center"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99"/>
  <sheetViews>
    <sheetView tabSelected="1" view="pageBreakPreview" topLeftCell="P1" zoomScale="60" zoomScaleNormal="50" workbookViewId="0">
      <selection activeCell="E6" sqref="E6:Z6"/>
    </sheetView>
  </sheetViews>
  <sheetFormatPr defaultColWidth="9.140625" defaultRowHeight="15.75" x14ac:dyDescent="0.25"/>
  <cols>
    <col min="1" max="1" width="9.140625" style="8"/>
    <col min="2" max="2" width="47.140625" style="5" customWidth="1"/>
    <col min="3" max="3" width="19.140625" style="3" customWidth="1"/>
    <col min="4" max="4" width="27.42578125" style="5" customWidth="1"/>
    <col min="5" max="5" width="21.42578125" style="1" customWidth="1"/>
    <col min="6" max="7" width="20.7109375" style="1" customWidth="1"/>
    <col min="8" max="8" width="21.85546875" style="1" customWidth="1"/>
    <col min="9" max="10" width="20.7109375" style="1" customWidth="1"/>
    <col min="11" max="12" width="22.42578125" style="1" customWidth="1"/>
    <col min="13" max="98" width="20.7109375" style="1" customWidth="1"/>
    <col min="99" max="99" width="23.5703125" style="1" customWidth="1"/>
    <col min="100" max="104" width="20.7109375" style="1" customWidth="1"/>
    <col min="105" max="105" width="24.7109375" style="1" customWidth="1"/>
    <col min="106" max="106" width="28.85546875" style="1" customWidth="1"/>
    <col min="107" max="107" width="9.140625" style="30"/>
    <col min="108" max="16384" width="9.140625" style="1"/>
  </cols>
  <sheetData>
    <row r="1" spans="1:114" ht="27.75" x14ac:dyDescent="0.35">
      <c r="A1" s="7"/>
      <c r="B1" s="28" t="s">
        <v>59</v>
      </c>
      <c r="C1" s="26"/>
      <c r="D1" s="26"/>
      <c r="E1" s="26"/>
      <c r="F1" s="26"/>
      <c r="G1" s="26"/>
      <c r="H1" s="26"/>
      <c r="I1" s="26"/>
      <c r="J1" s="26"/>
      <c r="K1" s="26"/>
      <c r="L1" s="26"/>
      <c r="M1" s="26"/>
      <c r="N1" s="26"/>
      <c r="O1" s="26"/>
      <c r="P1" s="26"/>
      <c r="Q1" s="26"/>
      <c r="R1" s="26"/>
      <c r="S1" s="26"/>
      <c r="T1" s="26"/>
      <c r="U1" s="26"/>
      <c r="V1" s="26"/>
      <c r="W1" s="26"/>
      <c r="X1" s="26"/>
      <c r="Y1" s="26"/>
      <c r="Z1" s="23" t="s">
        <v>57</v>
      </c>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4"/>
    </row>
    <row r="2" spans="1:114" ht="23.25" x14ac:dyDescent="0.35">
      <c r="A2" s="7"/>
      <c r="B2" s="29">
        <f>YEAR(Date)</f>
        <v>2021</v>
      </c>
      <c r="C2" s="26"/>
      <c r="D2" s="26"/>
      <c r="E2" s="26"/>
      <c r="F2" s="26"/>
      <c r="G2" s="26"/>
      <c r="H2" s="26"/>
      <c r="I2" s="26"/>
      <c r="J2" s="26"/>
      <c r="K2" s="26"/>
      <c r="L2" s="26"/>
      <c r="M2" s="26"/>
      <c r="N2" s="26"/>
      <c r="O2" s="26"/>
      <c r="P2" s="26"/>
      <c r="Q2" s="26"/>
      <c r="R2" s="26"/>
      <c r="S2" s="26"/>
      <c r="T2" s="26"/>
      <c r="U2" s="26"/>
      <c r="V2" s="26"/>
      <c r="W2" s="26"/>
      <c r="X2" s="26"/>
      <c r="Y2" s="26"/>
      <c r="Z2" s="23" t="s">
        <v>0</v>
      </c>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4"/>
    </row>
    <row r="3" spans="1:114" ht="23.25" x14ac:dyDescent="0.35">
      <c r="A3" s="7"/>
      <c r="B3" s="27"/>
      <c r="C3" s="26"/>
      <c r="D3" s="26"/>
      <c r="E3" s="26"/>
      <c r="F3" s="26"/>
      <c r="G3" s="26"/>
      <c r="H3" s="26"/>
      <c r="I3" s="26"/>
      <c r="J3" s="26"/>
      <c r="K3" s="26"/>
      <c r="L3" s="26"/>
      <c r="M3" s="26"/>
      <c r="N3" s="26"/>
      <c r="O3" s="26"/>
      <c r="P3" s="26"/>
      <c r="Q3" s="26"/>
      <c r="R3" s="26"/>
      <c r="S3" s="26"/>
      <c r="T3" s="26"/>
      <c r="U3" s="26"/>
      <c r="V3" s="26"/>
      <c r="W3" s="26"/>
      <c r="X3" s="26"/>
      <c r="Y3" s="26"/>
      <c r="Z3" s="23" t="str">
        <f>CONCATENATE("''О краевом бюджете на ",Year," год")</f>
        <v>''О краевом бюджете на 2021 год</v>
      </c>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4"/>
    </row>
    <row r="4" spans="1:114" ht="23.25" x14ac:dyDescent="0.35">
      <c r="A4" s="7"/>
      <c r="B4" s="27"/>
      <c r="C4" s="26"/>
      <c r="D4" s="26"/>
      <c r="E4" s="26"/>
      <c r="F4" s="26"/>
      <c r="G4" s="26"/>
      <c r="H4" s="26"/>
      <c r="I4" s="26"/>
      <c r="J4" s="26"/>
      <c r="K4" s="26"/>
      <c r="L4" s="26"/>
      <c r="M4" s="26"/>
      <c r="N4" s="26"/>
      <c r="O4" s="26"/>
      <c r="P4" s="26"/>
      <c r="Q4" s="26"/>
      <c r="R4" s="26"/>
      <c r="S4" s="26"/>
      <c r="T4" s="26"/>
      <c r="U4" s="26"/>
      <c r="V4" s="26"/>
      <c r="W4" s="26"/>
      <c r="X4" s="26"/>
      <c r="Y4" s="26"/>
      <c r="Z4" s="23" t="str">
        <f>CONCATENATE("и на плановый период ",Year+1," и ",Year+2," годов''")</f>
        <v>и на плановый период 2022 и 2023 годов''</v>
      </c>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4"/>
    </row>
    <row r="5" spans="1:114" ht="23.25" customHeight="1" x14ac:dyDescent="0.35">
      <c r="A5" s="7"/>
      <c r="C5" s="37" t="s">
        <v>56</v>
      </c>
      <c r="D5" s="26"/>
      <c r="E5" s="26"/>
      <c r="F5" s="26"/>
      <c r="G5" s="26"/>
      <c r="H5" s="26"/>
      <c r="I5" s="26"/>
      <c r="J5" s="26"/>
      <c r="K5" s="26"/>
      <c r="L5" s="26"/>
      <c r="M5" s="26"/>
      <c r="N5" s="26"/>
      <c r="O5" s="26"/>
      <c r="P5" s="26"/>
      <c r="Q5" s="26"/>
      <c r="R5" s="26"/>
      <c r="S5" s="26"/>
      <c r="T5" s="26"/>
      <c r="U5" s="26"/>
      <c r="V5" s="26"/>
      <c r="W5" s="26"/>
      <c r="X5" s="26"/>
      <c r="Y5" s="75" t="s">
        <v>156</v>
      </c>
      <c r="Z5" s="75"/>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4"/>
    </row>
    <row r="6" spans="1:114" ht="64.5" customHeight="1" x14ac:dyDescent="0.35">
      <c r="A6" s="72"/>
      <c r="B6" s="72"/>
      <c r="C6" s="72"/>
      <c r="D6" s="72"/>
      <c r="E6" s="78"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2022 и 2023 годов</v>
      </c>
      <c r="F6" s="78"/>
      <c r="G6" s="78"/>
      <c r="H6" s="78"/>
      <c r="I6" s="78"/>
      <c r="J6" s="78"/>
      <c r="K6" s="78"/>
      <c r="L6" s="78"/>
      <c r="M6" s="78"/>
      <c r="N6" s="78"/>
      <c r="O6" s="78"/>
      <c r="P6" s="78"/>
      <c r="Q6" s="78"/>
      <c r="R6" s="78"/>
      <c r="S6" s="78"/>
      <c r="T6" s="78"/>
      <c r="U6" s="78"/>
      <c r="V6" s="78"/>
      <c r="W6" s="78"/>
      <c r="X6" s="78"/>
      <c r="Y6" s="78"/>
      <c r="Z6" s="78"/>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18"/>
      <c r="CY6" s="9"/>
      <c r="CZ6" s="9"/>
    </row>
    <row r="7" spans="1:114" ht="23.25" customHeight="1" x14ac:dyDescent="0.35">
      <c r="C7" s="26"/>
      <c r="D7" s="26"/>
      <c r="E7" s="26"/>
      <c r="F7" s="26"/>
      <c r="G7" s="26"/>
      <c r="H7" s="26"/>
      <c r="I7" s="26"/>
      <c r="J7" s="26"/>
      <c r="K7" s="26"/>
      <c r="L7" s="26"/>
      <c r="M7" s="26"/>
      <c r="N7" s="26"/>
      <c r="O7" s="26"/>
      <c r="P7" s="26"/>
      <c r="Q7" s="26"/>
      <c r="R7" s="26"/>
      <c r="S7" s="26"/>
      <c r="T7" s="26"/>
      <c r="U7" s="26"/>
      <c r="V7" s="26"/>
      <c r="W7" s="26"/>
      <c r="X7" s="26"/>
      <c r="Y7" s="26"/>
      <c r="Z7" s="23" t="s">
        <v>55</v>
      </c>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4"/>
    </row>
    <row r="8" spans="1:114" s="13" customFormat="1" ht="62.25" customHeight="1" x14ac:dyDescent="0.2">
      <c r="A8" s="79" t="s">
        <v>51</v>
      </c>
      <c r="B8" s="81" t="s">
        <v>1</v>
      </c>
      <c r="C8" s="83" t="s">
        <v>50</v>
      </c>
      <c r="D8" s="81" t="s">
        <v>2</v>
      </c>
      <c r="E8" s="73" t="s">
        <v>3</v>
      </c>
      <c r="F8" s="74"/>
      <c r="G8" s="73" t="s">
        <v>4</v>
      </c>
      <c r="H8" s="74"/>
      <c r="I8" s="73" t="s">
        <v>5</v>
      </c>
      <c r="J8" s="74"/>
      <c r="K8" s="73" t="s">
        <v>6</v>
      </c>
      <c r="L8" s="74"/>
      <c r="M8" s="73" t="s">
        <v>7</v>
      </c>
      <c r="N8" s="74"/>
      <c r="O8" s="73" t="s">
        <v>8</v>
      </c>
      <c r="P8" s="74"/>
      <c r="Q8" s="73" t="s">
        <v>9</v>
      </c>
      <c r="R8" s="74"/>
      <c r="S8" s="73" t="s">
        <v>10</v>
      </c>
      <c r="T8" s="74"/>
      <c r="U8" s="73" t="s">
        <v>11</v>
      </c>
      <c r="V8" s="74"/>
      <c r="W8" s="73" t="s">
        <v>12</v>
      </c>
      <c r="X8" s="74"/>
      <c r="Y8" s="73" t="s">
        <v>13</v>
      </c>
      <c r="Z8" s="74"/>
      <c r="AA8" s="73" t="s">
        <v>14</v>
      </c>
      <c r="AB8" s="74"/>
      <c r="AC8" s="73" t="s">
        <v>15</v>
      </c>
      <c r="AD8" s="74"/>
      <c r="AE8" s="73" t="s">
        <v>16</v>
      </c>
      <c r="AF8" s="74"/>
      <c r="AG8" s="73" t="s">
        <v>17</v>
      </c>
      <c r="AH8" s="74"/>
      <c r="AI8" s="73" t="s">
        <v>18</v>
      </c>
      <c r="AJ8" s="74"/>
      <c r="AK8" s="73" t="s">
        <v>19</v>
      </c>
      <c r="AL8" s="74"/>
      <c r="AM8" s="73" t="s">
        <v>20</v>
      </c>
      <c r="AN8" s="74"/>
      <c r="AO8" s="73" t="s">
        <v>21</v>
      </c>
      <c r="AP8" s="74"/>
      <c r="AQ8" s="73" t="s">
        <v>22</v>
      </c>
      <c r="AR8" s="74"/>
      <c r="AS8" s="73" t="s">
        <v>23</v>
      </c>
      <c r="AT8" s="74"/>
      <c r="AU8" s="73" t="s">
        <v>24</v>
      </c>
      <c r="AV8" s="74"/>
      <c r="AW8" s="73" t="s">
        <v>25</v>
      </c>
      <c r="AX8" s="74"/>
      <c r="AY8" s="73" t="s">
        <v>26</v>
      </c>
      <c r="AZ8" s="74"/>
      <c r="BA8" s="73" t="s">
        <v>27</v>
      </c>
      <c r="BB8" s="74"/>
      <c r="BC8" s="73" t="s">
        <v>53</v>
      </c>
      <c r="BD8" s="74"/>
      <c r="BE8" s="73" t="s">
        <v>28</v>
      </c>
      <c r="BF8" s="74"/>
      <c r="BG8" s="73" t="s">
        <v>29</v>
      </c>
      <c r="BH8" s="74"/>
      <c r="BI8" s="73" t="s">
        <v>30</v>
      </c>
      <c r="BJ8" s="74"/>
      <c r="BK8" s="73" t="s">
        <v>31</v>
      </c>
      <c r="BL8" s="74"/>
      <c r="BM8" s="73" t="s">
        <v>32</v>
      </c>
      <c r="BN8" s="74"/>
      <c r="BO8" s="73" t="s">
        <v>33</v>
      </c>
      <c r="BP8" s="74"/>
      <c r="BQ8" s="73" t="s">
        <v>34</v>
      </c>
      <c r="BR8" s="74"/>
      <c r="BS8" s="73" t="s">
        <v>58</v>
      </c>
      <c r="BT8" s="74"/>
      <c r="BU8" s="73" t="s">
        <v>35</v>
      </c>
      <c r="BV8" s="74"/>
      <c r="BW8" s="73" t="s">
        <v>36</v>
      </c>
      <c r="BX8" s="74"/>
      <c r="BY8" s="73" t="s">
        <v>37</v>
      </c>
      <c r="BZ8" s="74"/>
      <c r="CA8" s="73" t="s">
        <v>38</v>
      </c>
      <c r="CB8" s="74"/>
      <c r="CC8" s="73" t="s">
        <v>39</v>
      </c>
      <c r="CD8" s="74"/>
      <c r="CE8" s="73" t="s">
        <v>40</v>
      </c>
      <c r="CF8" s="74"/>
      <c r="CG8" s="73" t="s">
        <v>41</v>
      </c>
      <c r="CH8" s="74"/>
      <c r="CI8" s="73" t="s">
        <v>54</v>
      </c>
      <c r="CJ8" s="74"/>
      <c r="CK8" s="73" t="s">
        <v>42</v>
      </c>
      <c r="CL8" s="74"/>
      <c r="CM8" s="73" t="s">
        <v>43</v>
      </c>
      <c r="CN8" s="74"/>
      <c r="CO8" s="73" t="s">
        <v>44</v>
      </c>
      <c r="CP8" s="74"/>
      <c r="CQ8" s="73" t="s">
        <v>45</v>
      </c>
      <c r="CR8" s="74"/>
      <c r="CS8" s="73" t="s">
        <v>46</v>
      </c>
      <c r="CT8" s="74"/>
      <c r="CU8" s="73" t="s">
        <v>47</v>
      </c>
      <c r="CV8" s="74"/>
      <c r="CW8" s="73" t="s">
        <v>48</v>
      </c>
      <c r="CX8" s="74"/>
      <c r="CY8" s="73" t="s">
        <v>49</v>
      </c>
      <c r="CZ8" s="74"/>
      <c r="DA8" s="76" t="s">
        <v>52</v>
      </c>
      <c r="DB8" s="77"/>
      <c r="DC8" s="31"/>
    </row>
    <row r="9" spans="1:114" s="13" customFormat="1" ht="15.75" customHeight="1" x14ac:dyDescent="0.2">
      <c r="A9" s="80"/>
      <c r="B9" s="82"/>
      <c r="C9" s="84"/>
      <c r="D9" s="82"/>
      <c r="E9" s="19">
        <f>Year+1</f>
        <v>2022</v>
      </c>
      <c r="F9" s="19">
        <f>Year+2</f>
        <v>2023</v>
      </c>
      <c r="G9" s="19">
        <f>Year+1</f>
        <v>2022</v>
      </c>
      <c r="H9" s="19">
        <f>Year+2</f>
        <v>2023</v>
      </c>
      <c r="I9" s="19">
        <f>Year+1</f>
        <v>2022</v>
      </c>
      <c r="J9" s="19">
        <f>Year+2</f>
        <v>2023</v>
      </c>
      <c r="K9" s="19">
        <f>Year+1</f>
        <v>2022</v>
      </c>
      <c r="L9" s="19">
        <f>Year+2</f>
        <v>2023</v>
      </c>
      <c r="M9" s="19">
        <f>Year+1</f>
        <v>2022</v>
      </c>
      <c r="N9" s="19">
        <f>Year+2</f>
        <v>2023</v>
      </c>
      <c r="O9" s="19">
        <f>Year+1</f>
        <v>2022</v>
      </c>
      <c r="P9" s="19">
        <f>Year+2</f>
        <v>2023</v>
      </c>
      <c r="Q9" s="19">
        <f>Year+1</f>
        <v>2022</v>
      </c>
      <c r="R9" s="19">
        <f>Year+2</f>
        <v>2023</v>
      </c>
      <c r="S9" s="19">
        <f>Year+1</f>
        <v>2022</v>
      </c>
      <c r="T9" s="19">
        <f>Year+2</f>
        <v>2023</v>
      </c>
      <c r="U9" s="19">
        <f>Year+1</f>
        <v>2022</v>
      </c>
      <c r="V9" s="19">
        <f>Year+2</f>
        <v>2023</v>
      </c>
      <c r="W9" s="19">
        <f>Year+1</f>
        <v>2022</v>
      </c>
      <c r="X9" s="19">
        <f>Year+2</f>
        <v>2023</v>
      </c>
      <c r="Y9" s="19">
        <f>Year+1</f>
        <v>2022</v>
      </c>
      <c r="Z9" s="19">
        <f>Year+2</f>
        <v>2023</v>
      </c>
      <c r="AA9" s="19">
        <f>Year+1</f>
        <v>2022</v>
      </c>
      <c r="AB9" s="19">
        <f>Year+2</f>
        <v>2023</v>
      </c>
      <c r="AC9" s="19">
        <f>Year+1</f>
        <v>2022</v>
      </c>
      <c r="AD9" s="19">
        <f>Year+2</f>
        <v>2023</v>
      </c>
      <c r="AE9" s="19">
        <f>Year+1</f>
        <v>2022</v>
      </c>
      <c r="AF9" s="19">
        <f>Year+2</f>
        <v>2023</v>
      </c>
      <c r="AG9" s="19">
        <f>Year+1</f>
        <v>2022</v>
      </c>
      <c r="AH9" s="19">
        <f>Year+2</f>
        <v>2023</v>
      </c>
      <c r="AI9" s="19">
        <f>Year+1</f>
        <v>2022</v>
      </c>
      <c r="AJ9" s="19">
        <f>Year+2</f>
        <v>2023</v>
      </c>
      <c r="AK9" s="19">
        <f>Year+1</f>
        <v>2022</v>
      </c>
      <c r="AL9" s="19">
        <f>Year+2</f>
        <v>2023</v>
      </c>
      <c r="AM9" s="19">
        <f>Year+1</f>
        <v>2022</v>
      </c>
      <c r="AN9" s="19">
        <f>Year+2</f>
        <v>2023</v>
      </c>
      <c r="AO9" s="19">
        <f>Year+1</f>
        <v>2022</v>
      </c>
      <c r="AP9" s="19">
        <f>Year+2</f>
        <v>2023</v>
      </c>
      <c r="AQ9" s="19">
        <f>Year+1</f>
        <v>2022</v>
      </c>
      <c r="AR9" s="19">
        <f>Year+2</f>
        <v>2023</v>
      </c>
      <c r="AS9" s="19">
        <f>Year+1</f>
        <v>2022</v>
      </c>
      <c r="AT9" s="19">
        <f>Year+2</f>
        <v>2023</v>
      </c>
      <c r="AU9" s="19">
        <f>Year+1</f>
        <v>2022</v>
      </c>
      <c r="AV9" s="19">
        <f>Year+2</f>
        <v>2023</v>
      </c>
      <c r="AW9" s="19">
        <f>Year+1</f>
        <v>2022</v>
      </c>
      <c r="AX9" s="19">
        <f>Year+2</f>
        <v>2023</v>
      </c>
      <c r="AY9" s="19">
        <f>Year+1</f>
        <v>2022</v>
      </c>
      <c r="AZ9" s="19">
        <f>Year+2</f>
        <v>2023</v>
      </c>
      <c r="BA9" s="19">
        <f>Year+1</f>
        <v>2022</v>
      </c>
      <c r="BB9" s="19">
        <f>Year+2</f>
        <v>2023</v>
      </c>
      <c r="BC9" s="19">
        <f>Year+1</f>
        <v>2022</v>
      </c>
      <c r="BD9" s="19">
        <f>Year+2</f>
        <v>2023</v>
      </c>
      <c r="BE9" s="19">
        <f>Year+1</f>
        <v>2022</v>
      </c>
      <c r="BF9" s="19">
        <f>Year+2</f>
        <v>2023</v>
      </c>
      <c r="BG9" s="19">
        <f>Year+1</f>
        <v>2022</v>
      </c>
      <c r="BH9" s="19">
        <f>Year+2</f>
        <v>2023</v>
      </c>
      <c r="BI9" s="19">
        <f>Year+1</f>
        <v>2022</v>
      </c>
      <c r="BJ9" s="19">
        <f>Year+2</f>
        <v>2023</v>
      </c>
      <c r="BK9" s="19">
        <f>Year+1</f>
        <v>2022</v>
      </c>
      <c r="BL9" s="19">
        <f>Year+2</f>
        <v>2023</v>
      </c>
      <c r="BM9" s="19">
        <f>Year+1</f>
        <v>2022</v>
      </c>
      <c r="BN9" s="19">
        <f>Year+2</f>
        <v>2023</v>
      </c>
      <c r="BO9" s="19">
        <f>Year+1</f>
        <v>2022</v>
      </c>
      <c r="BP9" s="19">
        <f>Year+2</f>
        <v>2023</v>
      </c>
      <c r="BQ9" s="19">
        <f>Year+1</f>
        <v>2022</v>
      </c>
      <c r="BR9" s="19">
        <f>Year+2</f>
        <v>2023</v>
      </c>
      <c r="BS9" s="19">
        <f>Year+1</f>
        <v>2022</v>
      </c>
      <c r="BT9" s="19">
        <f>Year+2</f>
        <v>2023</v>
      </c>
      <c r="BU9" s="19">
        <f>Year+1</f>
        <v>2022</v>
      </c>
      <c r="BV9" s="19">
        <f>Year+2</f>
        <v>2023</v>
      </c>
      <c r="BW9" s="19">
        <f>Year+1</f>
        <v>2022</v>
      </c>
      <c r="BX9" s="19">
        <f>Year+2</f>
        <v>2023</v>
      </c>
      <c r="BY9" s="19">
        <f>Year+1</f>
        <v>2022</v>
      </c>
      <c r="BZ9" s="19">
        <f>Year+2</f>
        <v>2023</v>
      </c>
      <c r="CA9" s="19">
        <f>Year+1</f>
        <v>2022</v>
      </c>
      <c r="CB9" s="19">
        <f>Year+2</f>
        <v>2023</v>
      </c>
      <c r="CC9" s="19">
        <f>Year+1</f>
        <v>2022</v>
      </c>
      <c r="CD9" s="19">
        <f>Year+2</f>
        <v>2023</v>
      </c>
      <c r="CE9" s="19">
        <f>Year+1</f>
        <v>2022</v>
      </c>
      <c r="CF9" s="19">
        <f>Year+2</f>
        <v>2023</v>
      </c>
      <c r="CG9" s="19">
        <f>Year+1</f>
        <v>2022</v>
      </c>
      <c r="CH9" s="19">
        <f>Year+2</f>
        <v>2023</v>
      </c>
      <c r="CI9" s="19">
        <f>Year+1</f>
        <v>2022</v>
      </c>
      <c r="CJ9" s="19">
        <f>Year+2</f>
        <v>2023</v>
      </c>
      <c r="CK9" s="19">
        <f>Year+1</f>
        <v>2022</v>
      </c>
      <c r="CL9" s="19">
        <f>Year+2</f>
        <v>2023</v>
      </c>
      <c r="CM9" s="19">
        <f>Year+1</f>
        <v>2022</v>
      </c>
      <c r="CN9" s="19">
        <f>Year+2</f>
        <v>2023</v>
      </c>
      <c r="CO9" s="19">
        <f>Year+1</f>
        <v>2022</v>
      </c>
      <c r="CP9" s="19">
        <f>Year+2</f>
        <v>2023</v>
      </c>
      <c r="CQ9" s="19">
        <f>Year+1</f>
        <v>2022</v>
      </c>
      <c r="CR9" s="19">
        <f>Year+2</f>
        <v>2023</v>
      </c>
      <c r="CS9" s="19">
        <f>Year+1</f>
        <v>2022</v>
      </c>
      <c r="CT9" s="19">
        <f>Year+2</f>
        <v>2023</v>
      </c>
      <c r="CU9" s="19">
        <f>Year+1</f>
        <v>2022</v>
      </c>
      <c r="CV9" s="19">
        <f>Year+2</f>
        <v>2023</v>
      </c>
      <c r="CW9" s="19">
        <f>Year+1</f>
        <v>2022</v>
      </c>
      <c r="CX9" s="19">
        <f>Year+2</f>
        <v>2023</v>
      </c>
      <c r="CY9" s="19">
        <f>Year+1</f>
        <v>2022</v>
      </c>
      <c r="CZ9" s="19">
        <f>Year+2</f>
        <v>2023</v>
      </c>
      <c r="DA9" s="19">
        <f>Year+1</f>
        <v>2022</v>
      </c>
      <c r="DB9" s="19">
        <f>Year+2</f>
        <v>2023</v>
      </c>
      <c r="DC9" s="31"/>
    </row>
    <row r="10" spans="1:114"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40</v>
      </c>
      <c r="AO10" s="10">
        <v>41</v>
      </c>
      <c r="AP10" s="11">
        <v>42</v>
      </c>
      <c r="AQ10" s="10">
        <v>43</v>
      </c>
      <c r="AR10" s="11">
        <v>44</v>
      </c>
      <c r="AS10" s="10">
        <v>45</v>
      </c>
      <c r="AT10" s="11">
        <v>46</v>
      </c>
      <c r="AU10" s="10">
        <v>47</v>
      </c>
      <c r="AV10" s="11">
        <v>48</v>
      </c>
      <c r="AW10" s="10">
        <v>49</v>
      </c>
      <c r="AX10" s="11">
        <v>50</v>
      </c>
      <c r="AY10" s="10">
        <v>51</v>
      </c>
      <c r="AZ10" s="11">
        <v>52</v>
      </c>
      <c r="BA10" s="10">
        <v>53</v>
      </c>
      <c r="BB10" s="11">
        <v>54</v>
      </c>
      <c r="BC10" s="10">
        <v>55</v>
      </c>
      <c r="BD10" s="11">
        <v>56</v>
      </c>
      <c r="BE10" s="10" t="s">
        <v>131</v>
      </c>
      <c r="BF10" s="11">
        <v>58</v>
      </c>
      <c r="BG10" s="10" t="s">
        <v>132</v>
      </c>
      <c r="BH10" s="11">
        <v>60</v>
      </c>
      <c r="BI10" s="10" t="s">
        <v>133</v>
      </c>
      <c r="BJ10" s="11">
        <v>62</v>
      </c>
      <c r="BK10" s="10" t="s">
        <v>134</v>
      </c>
      <c r="BL10" s="11">
        <v>64</v>
      </c>
      <c r="BM10" s="10" t="s">
        <v>135</v>
      </c>
      <c r="BN10" s="11">
        <v>66</v>
      </c>
      <c r="BO10" s="10" t="s">
        <v>136</v>
      </c>
      <c r="BP10" s="11">
        <v>68</v>
      </c>
      <c r="BQ10" s="10" t="s">
        <v>137</v>
      </c>
      <c r="BR10" s="11">
        <v>70</v>
      </c>
      <c r="BS10" s="10" t="s">
        <v>138</v>
      </c>
      <c r="BT10" s="11">
        <v>72</v>
      </c>
      <c r="BU10" s="10" t="s">
        <v>139</v>
      </c>
      <c r="BV10" s="11">
        <v>74</v>
      </c>
      <c r="BW10" s="10" t="s">
        <v>140</v>
      </c>
      <c r="BX10" s="11">
        <v>76</v>
      </c>
      <c r="BY10" s="10" t="s">
        <v>141</v>
      </c>
      <c r="BZ10" s="11">
        <v>78</v>
      </c>
      <c r="CA10" s="10" t="s">
        <v>142</v>
      </c>
      <c r="CB10" s="11">
        <v>80</v>
      </c>
      <c r="CC10" s="10" t="s">
        <v>143</v>
      </c>
      <c r="CD10" s="11">
        <v>82</v>
      </c>
      <c r="CE10" s="10" t="s">
        <v>144</v>
      </c>
      <c r="CF10" s="11">
        <v>84</v>
      </c>
      <c r="CG10" s="10" t="s">
        <v>145</v>
      </c>
      <c r="CH10" s="11">
        <v>86</v>
      </c>
      <c r="CI10" s="10" t="s">
        <v>146</v>
      </c>
      <c r="CJ10" s="11">
        <v>88</v>
      </c>
      <c r="CK10" s="10" t="s">
        <v>147</v>
      </c>
      <c r="CL10" s="11">
        <v>90</v>
      </c>
      <c r="CM10" s="10" t="s">
        <v>148</v>
      </c>
      <c r="CN10" s="11">
        <v>92</v>
      </c>
      <c r="CO10" s="10" t="s">
        <v>149</v>
      </c>
      <c r="CP10" s="11">
        <v>94</v>
      </c>
      <c r="CQ10" s="10" t="s">
        <v>150</v>
      </c>
      <c r="CR10" s="11">
        <v>96</v>
      </c>
      <c r="CS10" s="10" t="s">
        <v>151</v>
      </c>
      <c r="CT10" s="11">
        <v>98</v>
      </c>
      <c r="CU10" s="10" t="s">
        <v>152</v>
      </c>
      <c r="CV10" s="11">
        <v>100</v>
      </c>
      <c r="CW10" s="10" t="s">
        <v>153</v>
      </c>
      <c r="CX10" s="11">
        <v>102</v>
      </c>
      <c r="CY10" s="10" t="s">
        <v>154</v>
      </c>
      <c r="CZ10" s="11">
        <v>104</v>
      </c>
      <c r="DA10" s="10" t="s">
        <v>155</v>
      </c>
      <c r="DB10" s="11">
        <v>106</v>
      </c>
      <c r="DC10" s="32"/>
    </row>
    <row r="11" spans="1:114" s="6" customFormat="1" ht="281.25" x14ac:dyDescent="0.25">
      <c r="A11" s="48" t="s">
        <v>60</v>
      </c>
      <c r="B11" s="49" t="s">
        <v>61</v>
      </c>
      <c r="C11" s="50" t="str">
        <f t="shared" ref="C11:C36" si="0">MID(DC11,1,2)&amp;" "&amp;MID(DC11,3,1)&amp;" "&amp;MID(DC11,4,2)&amp;" "&amp;MID(DC11,6,5)</f>
        <v>10 1 04 40070</v>
      </c>
      <c r="D11" s="51" t="s">
        <v>62</v>
      </c>
      <c r="E11" s="52"/>
      <c r="F11" s="52"/>
      <c r="G11" s="52">
        <v>78616.649999999994</v>
      </c>
      <c r="H11" s="52">
        <v>128606.88</v>
      </c>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3">
        <v>78616.649999999994</v>
      </c>
      <c r="DB11" s="53">
        <v>128606.88</v>
      </c>
      <c r="DC11" s="33" t="s">
        <v>63</v>
      </c>
    </row>
    <row r="12" spans="1:114" s="6" customFormat="1" ht="318.75" x14ac:dyDescent="0.25">
      <c r="A12" s="54" t="s">
        <v>64</v>
      </c>
      <c r="B12" s="55" t="s">
        <v>65</v>
      </c>
      <c r="C12" s="56" t="str">
        <f t="shared" si="0"/>
        <v>10 1 F1 40060</v>
      </c>
      <c r="D12" s="57" t="s">
        <v>62</v>
      </c>
      <c r="E12" s="58"/>
      <c r="F12" s="58">
        <v>2000</v>
      </c>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v>2000</v>
      </c>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9"/>
      <c r="DB12" s="59">
        <v>4000</v>
      </c>
      <c r="DC12" s="33" t="s">
        <v>66</v>
      </c>
    </row>
    <row r="13" spans="1:114" s="6" customFormat="1" ht="243.75" x14ac:dyDescent="0.25">
      <c r="A13" s="54" t="s">
        <v>67</v>
      </c>
      <c r="B13" s="55" t="s">
        <v>68</v>
      </c>
      <c r="C13" s="56" t="str">
        <f t="shared" si="0"/>
        <v>10 6 01 R4970</v>
      </c>
      <c r="D13" s="57" t="s">
        <v>69</v>
      </c>
      <c r="E13" s="58">
        <v>25417.558519999999</v>
      </c>
      <c r="F13" s="58">
        <v>26594.653590000002</v>
      </c>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9">
        <v>25417.558519999999</v>
      </c>
      <c r="DB13" s="59">
        <v>26594.653590000002</v>
      </c>
      <c r="DC13" s="33" t="s">
        <v>70</v>
      </c>
    </row>
    <row r="14" spans="1:114" s="6" customFormat="1" ht="75" x14ac:dyDescent="0.25">
      <c r="A14" s="60"/>
      <c r="B14" s="61" t="s">
        <v>71</v>
      </c>
      <c r="C14" s="62" t="str">
        <f t="shared" si="0"/>
        <v>10 6 01 R4970</v>
      </c>
      <c r="D14" s="63"/>
      <c r="E14" s="64">
        <v>10947.687180000001</v>
      </c>
      <c r="F14" s="64">
        <v>11460.291869999999</v>
      </c>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5">
        <v>10947.687180000001</v>
      </c>
      <c r="DB14" s="65">
        <v>11460.291869999999</v>
      </c>
      <c r="DC14" s="34" t="s">
        <v>70</v>
      </c>
      <c r="DD14" s="20"/>
      <c r="DE14" s="20"/>
      <c r="DF14" s="20"/>
      <c r="DG14" s="20"/>
      <c r="DH14" s="20"/>
      <c r="DI14" s="20"/>
      <c r="DJ14" s="20"/>
    </row>
    <row r="15" spans="1:114" s="6" customFormat="1" ht="375" x14ac:dyDescent="0.25">
      <c r="A15" s="54" t="s">
        <v>72</v>
      </c>
      <c r="B15" s="55" t="s">
        <v>73</v>
      </c>
      <c r="C15" s="56" t="str">
        <f t="shared" si="0"/>
        <v>10 A F3 67484</v>
      </c>
      <c r="D15" s="57" t="s">
        <v>62</v>
      </c>
      <c r="E15" s="58"/>
      <c r="F15" s="58"/>
      <c r="G15" s="58"/>
      <c r="H15" s="58"/>
      <c r="I15" s="58"/>
      <c r="J15" s="58"/>
      <c r="K15" s="58"/>
      <c r="L15" s="58"/>
      <c r="M15" s="58"/>
      <c r="N15" s="58"/>
      <c r="O15" s="58"/>
      <c r="P15" s="58"/>
      <c r="Q15" s="58"/>
      <c r="R15" s="58"/>
      <c r="S15" s="58"/>
      <c r="T15" s="58"/>
      <c r="U15" s="58"/>
      <c r="V15" s="58"/>
      <c r="W15" s="58">
        <v>69177.416559999998</v>
      </c>
      <c r="X15" s="58">
        <v>1452.95172</v>
      </c>
      <c r="Y15" s="58"/>
      <c r="Z15" s="58"/>
      <c r="AA15" s="58">
        <v>28144.213729999999</v>
      </c>
      <c r="AB15" s="58"/>
      <c r="AC15" s="58"/>
      <c r="AD15" s="58"/>
      <c r="AE15" s="58"/>
      <c r="AF15" s="58"/>
      <c r="AG15" s="58"/>
      <c r="AH15" s="58"/>
      <c r="AI15" s="58"/>
      <c r="AJ15" s="58"/>
      <c r="AK15" s="58"/>
      <c r="AL15" s="58"/>
      <c r="AM15" s="58"/>
      <c r="AN15" s="58"/>
      <c r="AO15" s="58"/>
      <c r="AP15" s="58"/>
      <c r="AQ15" s="58"/>
      <c r="AR15" s="58"/>
      <c r="AS15" s="58"/>
      <c r="AT15" s="58"/>
      <c r="AU15" s="58"/>
      <c r="AV15" s="58"/>
      <c r="AW15" s="58">
        <v>66757.657250000004</v>
      </c>
      <c r="AX15" s="58"/>
      <c r="AY15" s="58"/>
      <c r="AZ15" s="58"/>
      <c r="BA15" s="58"/>
      <c r="BB15" s="58">
        <v>180.34532999999999</v>
      </c>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v>196.71597</v>
      </c>
      <c r="CE15" s="58"/>
      <c r="CF15" s="58">
        <v>19.577249999999999</v>
      </c>
      <c r="CG15" s="58"/>
      <c r="CH15" s="58"/>
      <c r="CI15" s="58"/>
      <c r="CJ15" s="58"/>
      <c r="CK15" s="58"/>
      <c r="CL15" s="58"/>
      <c r="CM15" s="58"/>
      <c r="CN15" s="58"/>
      <c r="CO15" s="58"/>
      <c r="CP15" s="58"/>
      <c r="CQ15" s="58"/>
      <c r="CR15" s="58"/>
      <c r="CS15" s="58"/>
      <c r="CT15" s="58"/>
      <c r="CU15" s="58"/>
      <c r="CV15" s="58"/>
      <c r="CW15" s="58"/>
      <c r="CX15" s="58"/>
      <c r="CY15" s="58"/>
      <c r="CZ15" s="58"/>
      <c r="DA15" s="59">
        <v>164079.28753999999</v>
      </c>
      <c r="DB15" s="59">
        <v>1849.5902699999999</v>
      </c>
      <c r="DC15" s="33" t="s">
        <v>74</v>
      </c>
    </row>
    <row r="16" spans="1:114" s="6" customFormat="1" ht="409.5" x14ac:dyDescent="0.25">
      <c r="A16" s="54" t="s">
        <v>75</v>
      </c>
      <c r="B16" s="55" t="s">
        <v>76</v>
      </c>
      <c r="C16" s="56" t="str">
        <f t="shared" si="0"/>
        <v>11 1 03 40060</v>
      </c>
      <c r="D16" s="57" t="s">
        <v>77</v>
      </c>
      <c r="E16" s="58">
        <v>5331.9</v>
      </c>
      <c r="F16" s="58">
        <v>5331.9</v>
      </c>
      <c r="G16" s="58">
        <v>397.5</v>
      </c>
      <c r="H16" s="58">
        <v>397.5</v>
      </c>
      <c r="I16" s="58">
        <v>709.5</v>
      </c>
      <c r="J16" s="58">
        <v>709.5</v>
      </c>
      <c r="K16" s="58">
        <v>604.9</v>
      </c>
      <c r="L16" s="58">
        <v>604.9</v>
      </c>
      <c r="M16" s="58">
        <v>120.6</v>
      </c>
      <c r="N16" s="58">
        <v>120.6</v>
      </c>
      <c r="O16" s="58">
        <v>1064</v>
      </c>
      <c r="P16" s="58">
        <v>1064</v>
      </c>
      <c r="Q16" s="58">
        <v>2936.1</v>
      </c>
      <c r="R16" s="58">
        <v>2936.1</v>
      </c>
      <c r="S16" s="58">
        <v>457.1</v>
      </c>
      <c r="T16" s="58">
        <v>457.1</v>
      </c>
      <c r="U16" s="58">
        <v>258.5</v>
      </c>
      <c r="V16" s="58">
        <v>258.5</v>
      </c>
      <c r="W16" s="58">
        <v>1241.7</v>
      </c>
      <c r="X16" s="58">
        <v>1241.7</v>
      </c>
      <c r="Y16" s="58">
        <v>2953.5</v>
      </c>
      <c r="Z16" s="58">
        <v>2953.5</v>
      </c>
      <c r="AA16" s="58">
        <v>2626.5</v>
      </c>
      <c r="AB16" s="58">
        <v>2626.5</v>
      </c>
      <c r="AC16" s="58">
        <v>1205.7</v>
      </c>
      <c r="AD16" s="58">
        <v>1205.7</v>
      </c>
      <c r="AE16" s="58">
        <v>351.3</v>
      </c>
      <c r="AF16" s="58">
        <v>351.3</v>
      </c>
      <c r="AG16" s="58">
        <v>634.29999999999995</v>
      </c>
      <c r="AH16" s="58">
        <v>634.29999999999995</v>
      </c>
      <c r="AI16" s="58">
        <v>1592.7</v>
      </c>
      <c r="AJ16" s="58">
        <v>1592.7</v>
      </c>
      <c r="AK16" s="58">
        <v>1112.5</v>
      </c>
      <c r="AL16" s="58">
        <v>1112.5</v>
      </c>
      <c r="AM16" s="58">
        <v>155.9</v>
      </c>
      <c r="AN16" s="58">
        <v>155.9</v>
      </c>
      <c r="AO16" s="58">
        <v>221.2</v>
      </c>
      <c r="AP16" s="58">
        <v>221.2</v>
      </c>
      <c r="AQ16" s="58">
        <v>410.8</v>
      </c>
      <c r="AR16" s="58">
        <v>410.8</v>
      </c>
      <c r="AS16" s="58">
        <v>704.2</v>
      </c>
      <c r="AT16" s="58">
        <v>704.2</v>
      </c>
      <c r="AU16" s="58">
        <v>457.4</v>
      </c>
      <c r="AV16" s="58">
        <v>457.4</v>
      </c>
      <c r="AW16" s="58">
        <v>2491.5</v>
      </c>
      <c r="AX16" s="58">
        <v>2491.5</v>
      </c>
      <c r="AY16" s="58">
        <v>231.5</v>
      </c>
      <c r="AZ16" s="58">
        <v>231.5</v>
      </c>
      <c r="BA16" s="58">
        <v>2178.8000000000002</v>
      </c>
      <c r="BB16" s="58">
        <v>2178.8000000000002</v>
      </c>
      <c r="BC16" s="58">
        <v>460</v>
      </c>
      <c r="BD16" s="58">
        <v>460</v>
      </c>
      <c r="BE16" s="58">
        <v>3059.5</v>
      </c>
      <c r="BF16" s="58">
        <v>3059.5</v>
      </c>
      <c r="BG16" s="58">
        <v>243.7</v>
      </c>
      <c r="BH16" s="58">
        <v>243.7</v>
      </c>
      <c r="BI16" s="58">
        <v>800.9</v>
      </c>
      <c r="BJ16" s="58">
        <v>800.9</v>
      </c>
      <c r="BK16" s="58">
        <v>129.6</v>
      </c>
      <c r="BL16" s="58">
        <v>129.6</v>
      </c>
      <c r="BM16" s="58">
        <v>66.8</v>
      </c>
      <c r="BN16" s="58">
        <v>66.8</v>
      </c>
      <c r="BO16" s="58">
        <v>479.9</v>
      </c>
      <c r="BP16" s="58">
        <v>479.9</v>
      </c>
      <c r="BQ16" s="58">
        <v>1666.1</v>
      </c>
      <c r="BR16" s="58">
        <v>1666.1</v>
      </c>
      <c r="BS16" s="58"/>
      <c r="BT16" s="58"/>
      <c r="BU16" s="58">
        <v>935.9</v>
      </c>
      <c r="BV16" s="58">
        <v>935.9</v>
      </c>
      <c r="BW16" s="58">
        <v>420.3</v>
      </c>
      <c r="BX16" s="58">
        <v>420.3</v>
      </c>
      <c r="BY16" s="58">
        <v>591</v>
      </c>
      <c r="BZ16" s="58">
        <v>591</v>
      </c>
      <c r="CA16" s="58">
        <v>491.7</v>
      </c>
      <c r="CB16" s="58">
        <v>491.7</v>
      </c>
      <c r="CC16" s="58">
        <v>1543.5</v>
      </c>
      <c r="CD16" s="58">
        <v>1543.5</v>
      </c>
      <c r="CE16" s="58">
        <v>356.6</v>
      </c>
      <c r="CF16" s="58">
        <v>356.6</v>
      </c>
      <c r="CG16" s="58">
        <v>50.6</v>
      </c>
      <c r="CH16" s="58">
        <v>50.6</v>
      </c>
      <c r="CI16" s="58">
        <v>69</v>
      </c>
      <c r="CJ16" s="58">
        <v>69</v>
      </c>
      <c r="CK16" s="58">
        <v>94.1</v>
      </c>
      <c r="CL16" s="58">
        <v>94.1</v>
      </c>
      <c r="CM16" s="58">
        <v>1152.2</v>
      </c>
      <c r="CN16" s="58">
        <v>1152.2</v>
      </c>
      <c r="CO16" s="58">
        <v>90.1</v>
      </c>
      <c r="CP16" s="58">
        <v>90.1</v>
      </c>
      <c r="CQ16" s="58">
        <v>576.4</v>
      </c>
      <c r="CR16" s="58">
        <v>576.4</v>
      </c>
      <c r="CS16" s="58">
        <v>1011.6</v>
      </c>
      <c r="CT16" s="58">
        <v>1011.6</v>
      </c>
      <c r="CU16" s="58">
        <v>604.1</v>
      </c>
      <c r="CV16" s="58">
        <v>604.1</v>
      </c>
      <c r="CW16" s="58">
        <v>349.4</v>
      </c>
      <c r="CX16" s="58">
        <v>349.4</v>
      </c>
      <c r="CY16" s="58">
        <v>125.2</v>
      </c>
      <c r="CZ16" s="58">
        <v>125.2</v>
      </c>
      <c r="DA16" s="59">
        <v>45817.8</v>
      </c>
      <c r="DB16" s="59">
        <v>45817.8</v>
      </c>
      <c r="DC16" s="33" t="s">
        <v>78</v>
      </c>
    </row>
    <row r="17" spans="1:114" s="6" customFormat="1" ht="409.5" x14ac:dyDescent="0.25">
      <c r="A17" s="54" t="s">
        <v>79</v>
      </c>
      <c r="B17" s="55" t="s">
        <v>80</v>
      </c>
      <c r="C17" s="56" t="str">
        <f t="shared" si="0"/>
        <v>11 1 04 40060</v>
      </c>
      <c r="D17" s="57" t="s">
        <v>77</v>
      </c>
      <c r="E17" s="58"/>
      <c r="F17" s="58"/>
      <c r="G17" s="58">
        <v>100</v>
      </c>
      <c r="H17" s="58">
        <v>100</v>
      </c>
      <c r="I17" s="58"/>
      <c r="J17" s="58"/>
      <c r="K17" s="58"/>
      <c r="L17" s="58"/>
      <c r="M17" s="58"/>
      <c r="N17" s="58"/>
      <c r="O17" s="58">
        <v>196</v>
      </c>
      <c r="P17" s="58">
        <v>98</v>
      </c>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9">
        <v>296</v>
      </c>
      <c r="DB17" s="59">
        <v>198</v>
      </c>
      <c r="DC17" s="33" t="s">
        <v>81</v>
      </c>
    </row>
    <row r="18" spans="1:114" s="6" customFormat="1" ht="409.5" x14ac:dyDescent="0.25">
      <c r="A18" s="54" t="s">
        <v>82</v>
      </c>
      <c r="B18" s="55" t="s">
        <v>83</v>
      </c>
      <c r="C18" s="56" t="str">
        <f t="shared" si="0"/>
        <v>11 1 07 40060</v>
      </c>
      <c r="D18" s="57" t="s">
        <v>77</v>
      </c>
      <c r="E18" s="58">
        <v>3038</v>
      </c>
      <c r="F18" s="58">
        <v>2352</v>
      </c>
      <c r="G18" s="58">
        <v>588</v>
      </c>
      <c r="H18" s="58">
        <v>588</v>
      </c>
      <c r="I18" s="58"/>
      <c r="J18" s="58"/>
      <c r="K18" s="58"/>
      <c r="L18" s="58"/>
      <c r="M18" s="58"/>
      <c r="N18" s="58"/>
      <c r="O18" s="58">
        <v>274.39999999999998</v>
      </c>
      <c r="P18" s="58">
        <v>274.39999999999998</v>
      </c>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v>1485</v>
      </c>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9">
        <v>5385.4</v>
      </c>
      <c r="DB18" s="59">
        <v>3214.4</v>
      </c>
      <c r="DC18" s="33" t="s">
        <v>84</v>
      </c>
    </row>
    <row r="19" spans="1:114" s="6" customFormat="1" ht="318.75" x14ac:dyDescent="0.25">
      <c r="A19" s="54" t="s">
        <v>85</v>
      </c>
      <c r="B19" s="55" t="s">
        <v>86</v>
      </c>
      <c r="C19" s="56" t="str">
        <f t="shared" si="0"/>
        <v>11 1 11 40070</v>
      </c>
      <c r="D19" s="57" t="s">
        <v>77</v>
      </c>
      <c r="E19" s="58"/>
      <c r="F19" s="58"/>
      <c r="G19" s="58"/>
      <c r="H19" s="58"/>
      <c r="I19" s="58"/>
      <c r="J19" s="58"/>
      <c r="K19" s="58">
        <v>151591.217</v>
      </c>
      <c r="L19" s="58">
        <v>103379.795</v>
      </c>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9">
        <v>151591.217</v>
      </c>
      <c r="DB19" s="59">
        <v>103379.795</v>
      </c>
      <c r="DC19" s="33" t="s">
        <v>87</v>
      </c>
    </row>
    <row r="20" spans="1:114" s="6" customFormat="1" ht="409.5" x14ac:dyDescent="0.25">
      <c r="A20" s="54" t="s">
        <v>88</v>
      </c>
      <c r="B20" s="55" t="s">
        <v>89</v>
      </c>
      <c r="C20" s="56" t="str">
        <f t="shared" si="0"/>
        <v>11 2 01 40060</v>
      </c>
      <c r="D20" s="57" t="s">
        <v>77</v>
      </c>
      <c r="E20" s="58"/>
      <c r="F20" s="58"/>
      <c r="G20" s="58">
        <v>532.40599999999995</v>
      </c>
      <c r="H20" s="58">
        <v>1691.271</v>
      </c>
      <c r="I20" s="58"/>
      <c r="J20" s="58"/>
      <c r="K20" s="58"/>
      <c r="L20" s="58"/>
      <c r="M20" s="58"/>
      <c r="N20" s="58"/>
      <c r="O20" s="58">
        <v>1287.3430000000001</v>
      </c>
      <c r="P20" s="58">
        <v>2762.4079999999999</v>
      </c>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9">
        <v>1819.749</v>
      </c>
      <c r="DB20" s="59">
        <v>4453.6790000000001</v>
      </c>
      <c r="DC20" s="33" t="s">
        <v>90</v>
      </c>
    </row>
    <row r="21" spans="1:114" s="6" customFormat="1" ht="300" x14ac:dyDescent="0.25">
      <c r="A21" s="54" t="s">
        <v>91</v>
      </c>
      <c r="B21" s="55" t="s">
        <v>92</v>
      </c>
      <c r="C21" s="56" t="str">
        <f t="shared" si="0"/>
        <v>11 2 02 40070</v>
      </c>
      <c r="D21" s="57" t="s">
        <v>77</v>
      </c>
      <c r="E21" s="58"/>
      <c r="F21" s="58"/>
      <c r="G21" s="58"/>
      <c r="H21" s="58"/>
      <c r="I21" s="58"/>
      <c r="J21" s="58"/>
      <c r="K21" s="58"/>
      <c r="L21" s="58"/>
      <c r="M21" s="58"/>
      <c r="N21" s="58"/>
      <c r="O21" s="58"/>
      <c r="P21" s="58"/>
      <c r="Q21" s="58"/>
      <c r="R21" s="58"/>
      <c r="S21" s="58"/>
      <c r="T21" s="58"/>
      <c r="U21" s="58"/>
      <c r="V21" s="58"/>
      <c r="W21" s="58"/>
      <c r="X21" s="58"/>
      <c r="Y21" s="58"/>
      <c r="Z21" s="58"/>
      <c r="AA21" s="58">
        <v>31888.511159999998</v>
      </c>
      <c r="AB21" s="58">
        <v>36299.782120000003</v>
      </c>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v>27262.37931</v>
      </c>
      <c r="BB21" s="58">
        <v>28352.874479999999</v>
      </c>
      <c r="BC21" s="58"/>
      <c r="BD21" s="58"/>
      <c r="BE21" s="58"/>
      <c r="BF21" s="58"/>
      <c r="BG21" s="58"/>
      <c r="BH21" s="58"/>
      <c r="BI21" s="58"/>
      <c r="BJ21" s="58"/>
      <c r="BK21" s="58"/>
      <c r="BL21" s="58"/>
      <c r="BM21" s="58">
        <v>77658</v>
      </c>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9">
        <v>136808.89047000001</v>
      </c>
      <c r="DB21" s="59">
        <v>64652.656600000002</v>
      </c>
      <c r="DC21" s="33" t="s">
        <v>93</v>
      </c>
    </row>
    <row r="22" spans="1:114" s="6" customFormat="1" ht="337.5" x14ac:dyDescent="0.25">
      <c r="A22" s="54" t="s">
        <v>94</v>
      </c>
      <c r="B22" s="55" t="s">
        <v>95</v>
      </c>
      <c r="C22" s="56" t="str">
        <f t="shared" si="0"/>
        <v>12 1 05 40060</v>
      </c>
      <c r="D22" s="57" t="s">
        <v>96</v>
      </c>
      <c r="E22" s="58">
        <v>5000</v>
      </c>
      <c r="F22" s="58">
        <v>5000</v>
      </c>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v>1600</v>
      </c>
      <c r="BT22" s="58">
        <v>1600</v>
      </c>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9">
        <v>6600</v>
      </c>
      <c r="DB22" s="59">
        <v>6600</v>
      </c>
      <c r="DC22" s="33" t="s">
        <v>97</v>
      </c>
    </row>
    <row r="23" spans="1:114" s="6" customFormat="1" ht="375" x14ac:dyDescent="0.25">
      <c r="A23" s="54" t="s">
        <v>98</v>
      </c>
      <c r="B23" s="55" t="s">
        <v>99</v>
      </c>
      <c r="C23" s="56" t="str">
        <f t="shared" si="0"/>
        <v>16 4 04 40060</v>
      </c>
      <c r="D23" s="57" t="s">
        <v>96</v>
      </c>
      <c r="E23" s="58">
        <v>184.96</v>
      </c>
      <c r="F23" s="58">
        <v>191.76</v>
      </c>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9">
        <v>184.96</v>
      </c>
      <c r="DB23" s="59">
        <v>191.76</v>
      </c>
      <c r="DC23" s="33" t="s">
        <v>100</v>
      </c>
    </row>
    <row r="24" spans="1:114" s="6" customFormat="1" ht="409.5" x14ac:dyDescent="0.25">
      <c r="A24" s="54" t="s">
        <v>101</v>
      </c>
      <c r="B24" s="55" t="s">
        <v>102</v>
      </c>
      <c r="C24" s="56" t="str">
        <f t="shared" si="0"/>
        <v>19 1 01 40060</v>
      </c>
      <c r="D24" s="57" t="s">
        <v>103</v>
      </c>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v>50.4</v>
      </c>
      <c r="AX24" s="58">
        <v>50.4</v>
      </c>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9">
        <v>50.4</v>
      </c>
      <c r="DB24" s="59">
        <v>50.4</v>
      </c>
      <c r="DC24" s="33" t="s">
        <v>104</v>
      </c>
    </row>
    <row r="25" spans="1:114" s="6" customFormat="1" ht="318.75" x14ac:dyDescent="0.25">
      <c r="A25" s="54" t="s">
        <v>105</v>
      </c>
      <c r="B25" s="55" t="s">
        <v>106</v>
      </c>
      <c r="C25" s="56" t="str">
        <f t="shared" si="0"/>
        <v>22 3 01 40070</v>
      </c>
      <c r="D25" s="57" t="s">
        <v>62</v>
      </c>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v>47743.233529999998</v>
      </c>
      <c r="BR25" s="58"/>
      <c r="BS25" s="58"/>
      <c r="BT25" s="58"/>
      <c r="BU25" s="58"/>
      <c r="BV25" s="58"/>
      <c r="BW25" s="58"/>
      <c r="BX25" s="58"/>
      <c r="BY25" s="58"/>
      <c r="BZ25" s="58"/>
      <c r="CA25" s="58"/>
      <c r="CB25" s="58"/>
      <c r="CC25" s="58"/>
      <c r="CD25" s="58"/>
      <c r="CE25" s="58"/>
      <c r="CF25" s="58"/>
      <c r="CG25" s="58"/>
      <c r="CH25" s="58"/>
      <c r="CI25" s="58"/>
      <c r="CJ25" s="58"/>
      <c r="CK25" s="58"/>
      <c r="CL25" s="58"/>
      <c r="CM25" s="58"/>
      <c r="CN25" s="58"/>
      <c r="CO25" s="58"/>
      <c r="CP25" s="58"/>
      <c r="CQ25" s="58"/>
      <c r="CR25" s="58"/>
      <c r="CS25" s="58"/>
      <c r="CT25" s="58"/>
      <c r="CU25" s="58">
        <v>126656.76647</v>
      </c>
      <c r="CV25" s="58"/>
      <c r="CW25" s="58"/>
      <c r="CX25" s="58"/>
      <c r="CY25" s="58"/>
      <c r="CZ25" s="58"/>
      <c r="DA25" s="59">
        <v>174400</v>
      </c>
      <c r="DB25" s="59"/>
      <c r="DC25" s="33" t="s">
        <v>107</v>
      </c>
    </row>
    <row r="26" spans="1:114" s="6" customFormat="1" ht="409.5" x14ac:dyDescent="0.25">
      <c r="A26" s="54" t="s">
        <v>108</v>
      </c>
      <c r="B26" s="55" t="s">
        <v>109</v>
      </c>
      <c r="C26" s="56" t="str">
        <f t="shared" si="0"/>
        <v>23 1 06 40060</v>
      </c>
      <c r="D26" s="57" t="s">
        <v>110</v>
      </c>
      <c r="E26" s="58">
        <v>486.8</v>
      </c>
      <c r="F26" s="58">
        <v>135</v>
      </c>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9">
        <v>486.8</v>
      </c>
      <c r="DB26" s="59">
        <v>135</v>
      </c>
      <c r="DC26" s="33" t="s">
        <v>111</v>
      </c>
    </row>
    <row r="27" spans="1:114" s="6" customFormat="1" ht="409.5" x14ac:dyDescent="0.25">
      <c r="A27" s="54" t="s">
        <v>112</v>
      </c>
      <c r="B27" s="55" t="s">
        <v>113</v>
      </c>
      <c r="C27" s="56" t="str">
        <f t="shared" si="0"/>
        <v>23 3 01 40060</v>
      </c>
      <c r="D27" s="57" t="s">
        <v>110</v>
      </c>
      <c r="E27" s="58">
        <v>215.8</v>
      </c>
      <c r="F27" s="58">
        <v>244.4</v>
      </c>
      <c r="G27" s="58">
        <v>140.30000000000001</v>
      </c>
      <c r="H27" s="58">
        <v>142.9</v>
      </c>
      <c r="I27" s="58"/>
      <c r="J27" s="58"/>
      <c r="K27" s="58"/>
      <c r="L27" s="58"/>
      <c r="M27" s="58">
        <v>678.5</v>
      </c>
      <c r="N27" s="58"/>
      <c r="O27" s="58"/>
      <c r="P27" s="58"/>
      <c r="Q27" s="58"/>
      <c r="R27" s="58"/>
      <c r="S27" s="58"/>
      <c r="T27" s="58"/>
      <c r="U27" s="58"/>
      <c r="V27" s="58"/>
      <c r="W27" s="58"/>
      <c r="X27" s="58"/>
      <c r="Y27" s="58">
        <v>2697.2</v>
      </c>
      <c r="Z27" s="58">
        <v>2749</v>
      </c>
      <c r="AA27" s="58"/>
      <c r="AB27" s="58"/>
      <c r="AC27" s="58"/>
      <c r="AD27" s="58"/>
      <c r="AE27" s="58"/>
      <c r="AF27" s="58"/>
      <c r="AG27" s="58"/>
      <c r="AH27" s="58"/>
      <c r="AI27" s="58"/>
      <c r="AJ27" s="58"/>
      <c r="AK27" s="58"/>
      <c r="AL27" s="58"/>
      <c r="AM27" s="58"/>
      <c r="AN27" s="58"/>
      <c r="AO27" s="58"/>
      <c r="AP27" s="58"/>
      <c r="AQ27" s="58"/>
      <c r="AR27" s="58"/>
      <c r="AS27" s="58"/>
      <c r="AT27" s="58"/>
      <c r="AU27" s="58"/>
      <c r="AV27" s="58"/>
      <c r="AW27" s="58">
        <v>215.8</v>
      </c>
      <c r="AX27" s="58">
        <v>274.89999999999998</v>
      </c>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9">
        <v>3947.6</v>
      </c>
      <c r="DB27" s="59">
        <v>3411.2</v>
      </c>
      <c r="DC27" s="33" t="s">
        <v>114</v>
      </c>
    </row>
    <row r="28" spans="1:114" s="6" customFormat="1" ht="409.5" x14ac:dyDescent="0.25">
      <c r="A28" s="54" t="s">
        <v>115</v>
      </c>
      <c r="B28" s="55" t="s">
        <v>116</v>
      </c>
      <c r="C28" s="56" t="str">
        <f t="shared" si="0"/>
        <v>23 3 04 40060</v>
      </c>
      <c r="D28" s="57" t="s">
        <v>110</v>
      </c>
      <c r="E28" s="58">
        <v>880.19600000000003</v>
      </c>
      <c r="F28" s="58">
        <v>941.17600000000004</v>
      </c>
      <c r="G28" s="58"/>
      <c r="H28" s="58"/>
      <c r="I28" s="58"/>
      <c r="J28" s="58"/>
      <c r="K28" s="58"/>
      <c r="L28" s="58"/>
      <c r="M28" s="58"/>
      <c r="N28" s="58"/>
      <c r="O28" s="58"/>
      <c r="P28" s="58"/>
      <c r="Q28" s="58"/>
      <c r="R28" s="58"/>
      <c r="S28" s="58">
        <v>132.029</v>
      </c>
      <c r="T28" s="58">
        <v>117.64700000000001</v>
      </c>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9">
        <v>1012.225</v>
      </c>
      <c r="DB28" s="59">
        <v>1058.8230000000001</v>
      </c>
      <c r="DC28" s="33" t="s">
        <v>117</v>
      </c>
    </row>
    <row r="29" spans="1:114" s="6" customFormat="1" ht="187.5" x14ac:dyDescent="0.25">
      <c r="A29" s="54" t="s">
        <v>118</v>
      </c>
      <c r="B29" s="55" t="s">
        <v>119</v>
      </c>
      <c r="C29" s="56" t="str">
        <f t="shared" si="0"/>
        <v>24 1 F2 55550</v>
      </c>
      <c r="D29" s="57" t="s">
        <v>77</v>
      </c>
      <c r="E29" s="58">
        <v>12231.041289999999</v>
      </c>
      <c r="F29" s="58">
        <v>12231.041289999999</v>
      </c>
      <c r="G29" s="58">
        <v>478.11263000000002</v>
      </c>
      <c r="H29" s="58">
        <v>478.11263000000002</v>
      </c>
      <c r="I29" s="58"/>
      <c r="J29" s="58"/>
      <c r="K29" s="58"/>
      <c r="L29" s="58"/>
      <c r="M29" s="58">
        <v>1145.54294</v>
      </c>
      <c r="N29" s="58">
        <v>1145.54294</v>
      </c>
      <c r="O29" s="58">
        <v>856.43712000000005</v>
      </c>
      <c r="P29" s="58">
        <v>856.43712000000005</v>
      </c>
      <c r="Q29" s="58">
        <v>876.64345000000003</v>
      </c>
      <c r="R29" s="58">
        <v>876.64345000000003</v>
      </c>
      <c r="S29" s="58">
        <v>1204.9184399999999</v>
      </c>
      <c r="T29" s="58">
        <v>1204.9184399999999</v>
      </c>
      <c r="U29" s="58">
        <v>1215.4879000000001</v>
      </c>
      <c r="V29" s="58">
        <v>1215.4879000000001</v>
      </c>
      <c r="W29" s="58">
        <v>1116.3215</v>
      </c>
      <c r="X29" s="58">
        <v>1116.3215</v>
      </c>
      <c r="Y29" s="58">
        <v>1529.6541999999999</v>
      </c>
      <c r="Z29" s="58">
        <v>1529.6541999999999</v>
      </c>
      <c r="AA29" s="58">
        <v>2004.7809400000001</v>
      </c>
      <c r="AB29" s="58">
        <v>2004.7809400000001</v>
      </c>
      <c r="AC29" s="58"/>
      <c r="AD29" s="58"/>
      <c r="AE29" s="58"/>
      <c r="AF29" s="58"/>
      <c r="AG29" s="58">
        <v>254.15107</v>
      </c>
      <c r="AH29" s="58">
        <v>254.15107</v>
      </c>
      <c r="AI29" s="58">
        <v>283.80203</v>
      </c>
      <c r="AJ29" s="58">
        <v>283.80203</v>
      </c>
      <c r="AK29" s="58"/>
      <c r="AL29" s="58"/>
      <c r="AM29" s="58"/>
      <c r="AN29" s="58"/>
      <c r="AO29" s="58"/>
      <c r="AP29" s="58"/>
      <c r="AQ29" s="58">
        <v>345.87972000000002</v>
      </c>
      <c r="AR29" s="58">
        <v>345.87972000000002</v>
      </c>
      <c r="AS29" s="58"/>
      <c r="AT29" s="58"/>
      <c r="AU29" s="58"/>
      <c r="AV29" s="58"/>
      <c r="AW29" s="58">
        <v>4635.3551200000002</v>
      </c>
      <c r="AX29" s="58">
        <v>4635.3551200000002</v>
      </c>
      <c r="AY29" s="58"/>
      <c r="AZ29" s="58"/>
      <c r="BA29" s="58">
        <v>946.53254000000004</v>
      </c>
      <c r="BB29" s="58">
        <v>946.53254000000004</v>
      </c>
      <c r="BC29" s="58"/>
      <c r="BD29" s="58"/>
      <c r="BE29" s="58">
        <v>695.13329999999996</v>
      </c>
      <c r="BF29" s="58">
        <v>695.13329999999996</v>
      </c>
      <c r="BG29" s="58"/>
      <c r="BH29" s="58"/>
      <c r="BI29" s="58"/>
      <c r="BJ29" s="58"/>
      <c r="BK29" s="58"/>
      <c r="BL29" s="58"/>
      <c r="BM29" s="58"/>
      <c r="BN29" s="58"/>
      <c r="BO29" s="58"/>
      <c r="BP29" s="58"/>
      <c r="BQ29" s="58"/>
      <c r="BR29" s="58"/>
      <c r="BS29" s="58">
        <v>282.74592999999999</v>
      </c>
      <c r="BT29" s="58">
        <v>282.74592999999999</v>
      </c>
      <c r="BU29" s="58"/>
      <c r="BV29" s="58"/>
      <c r="BW29" s="58"/>
      <c r="BX29" s="58"/>
      <c r="BY29" s="58"/>
      <c r="BZ29" s="58"/>
      <c r="CA29" s="58"/>
      <c r="CB29" s="58"/>
      <c r="CC29" s="58">
        <v>897.20884000000001</v>
      </c>
      <c r="CD29" s="58">
        <v>897.20884000000001</v>
      </c>
      <c r="CE29" s="58"/>
      <c r="CF29" s="58"/>
      <c r="CG29" s="58"/>
      <c r="CH29" s="58"/>
      <c r="CI29" s="58"/>
      <c r="CJ29" s="58"/>
      <c r="CK29" s="58"/>
      <c r="CL29" s="58"/>
      <c r="CM29" s="58"/>
      <c r="CN29" s="58"/>
      <c r="CO29" s="58"/>
      <c r="CP29" s="58"/>
      <c r="CQ29" s="58"/>
      <c r="CR29" s="58"/>
      <c r="CS29" s="58"/>
      <c r="CT29" s="58"/>
      <c r="CU29" s="58"/>
      <c r="CV29" s="58"/>
      <c r="CW29" s="58"/>
      <c r="CX29" s="58"/>
      <c r="CY29" s="58"/>
      <c r="CZ29" s="58"/>
      <c r="DA29" s="59">
        <v>30999.748960000001</v>
      </c>
      <c r="DB29" s="59">
        <v>30999.748960000001</v>
      </c>
      <c r="DC29" s="33" t="s">
        <v>120</v>
      </c>
    </row>
    <row r="30" spans="1:114" s="6" customFormat="1" ht="56.25" x14ac:dyDescent="0.25">
      <c r="A30" s="60"/>
      <c r="B30" s="61" t="s">
        <v>121</v>
      </c>
      <c r="C30" s="62" t="str">
        <f t="shared" si="0"/>
        <v>24 1 F2 55550</v>
      </c>
      <c r="D30" s="63"/>
      <c r="E30" s="64">
        <v>11531.606659999999</v>
      </c>
      <c r="F30" s="64">
        <v>11531.606659999999</v>
      </c>
      <c r="G30" s="64">
        <v>450.77166</v>
      </c>
      <c r="H30" s="64">
        <v>450.77166</v>
      </c>
      <c r="I30" s="64"/>
      <c r="J30" s="64"/>
      <c r="K30" s="64"/>
      <c r="L30" s="64"/>
      <c r="M30" s="64">
        <v>1080.0348300000001</v>
      </c>
      <c r="N30" s="64">
        <v>1080.0348300000001</v>
      </c>
      <c r="O30" s="64">
        <v>807.46159</v>
      </c>
      <c r="P30" s="64">
        <v>807.46159</v>
      </c>
      <c r="Q30" s="64">
        <v>826.51241000000005</v>
      </c>
      <c r="R30" s="64">
        <v>826.51241000000005</v>
      </c>
      <c r="S30" s="64">
        <v>1136.01493</v>
      </c>
      <c r="T30" s="64">
        <v>1136.01493</v>
      </c>
      <c r="U30" s="64">
        <v>1145.9799700000001</v>
      </c>
      <c r="V30" s="64">
        <v>1145.9799700000001</v>
      </c>
      <c r="W30" s="64">
        <v>1052.48442</v>
      </c>
      <c r="X30" s="64">
        <v>1052.48442</v>
      </c>
      <c r="Y30" s="64">
        <v>1442.1806099999999</v>
      </c>
      <c r="Z30" s="64">
        <v>1442.1806099999999</v>
      </c>
      <c r="AA30" s="64">
        <v>1890.1371300000001</v>
      </c>
      <c r="AB30" s="64">
        <v>1890.1371300000001</v>
      </c>
      <c r="AC30" s="64"/>
      <c r="AD30" s="64"/>
      <c r="AE30" s="64"/>
      <c r="AF30" s="64"/>
      <c r="AG30" s="64">
        <v>239.61739</v>
      </c>
      <c r="AH30" s="64">
        <v>239.61739</v>
      </c>
      <c r="AI30" s="64">
        <v>267.57274999999998</v>
      </c>
      <c r="AJ30" s="64">
        <v>267.57274999999998</v>
      </c>
      <c r="AK30" s="64"/>
      <c r="AL30" s="64"/>
      <c r="AM30" s="64"/>
      <c r="AN30" s="64"/>
      <c r="AO30" s="64"/>
      <c r="AP30" s="64"/>
      <c r="AQ30" s="64">
        <v>326.10052000000002</v>
      </c>
      <c r="AR30" s="64">
        <v>326.10052000000002</v>
      </c>
      <c r="AS30" s="64"/>
      <c r="AT30" s="64"/>
      <c r="AU30" s="64"/>
      <c r="AV30" s="64"/>
      <c r="AW30" s="64">
        <v>4370.2813800000004</v>
      </c>
      <c r="AX30" s="64">
        <v>4370.2813800000004</v>
      </c>
      <c r="AY30" s="64"/>
      <c r="AZ30" s="64"/>
      <c r="BA30" s="64">
        <v>892.40488000000005</v>
      </c>
      <c r="BB30" s="64">
        <v>892.40488000000005</v>
      </c>
      <c r="BC30" s="64"/>
      <c r="BD30" s="64"/>
      <c r="BE30" s="64">
        <v>655.38196000000005</v>
      </c>
      <c r="BF30" s="64">
        <v>655.38196000000005</v>
      </c>
      <c r="BG30" s="64"/>
      <c r="BH30" s="64"/>
      <c r="BI30" s="64"/>
      <c r="BJ30" s="64"/>
      <c r="BK30" s="64"/>
      <c r="BL30" s="64"/>
      <c r="BM30" s="64"/>
      <c r="BN30" s="64"/>
      <c r="BO30" s="64"/>
      <c r="BP30" s="64"/>
      <c r="BQ30" s="64"/>
      <c r="BR30" s="64"/>
      <c r="BS30" s="64">
        <v>266.57704999999999</v>
      </c>
      <c r="BT30" s="64">
        <v>266.57704999999999</v>
      </c>
      <c r="BU30" s="64"/>
      <c r="BV30" s="64"/>
      <c r="BW30" s="64"/>
      <c r="BX30" s="64"/>
      <c r="BY30" s="64"/>
      <c r="BZ30" s="64"/>
      <c r="CA30" s="64"/>
      <c r="CB30" s="64"/>
      <c r="CC30" s="64">
        <v>845.90177000000006</v>
      </c>
      <c r="CD30" s="64">
        <v>845.90177000000006</v>
      </c>
      <c r="CE30" s="64"/>
      <c r="CF30" s="64"/>
      <c r="CG30" s="64"/>
      <c r="CH30" s="64"/>
      <c r="CI30" s="64"/>
      <c r="CJ30" s="64"/>
      <c r="CK30" s="64"/>
      <c r="CL30" s="64"/>
      <c r="CM30" s="64"/>
      <c r="CN30" s="64"/>
      <c r="CO30" s="64"/>
      <c r="CP30" s="64"/>
      <c r="CQ30" s="64"/>
      <c r="CR30" s="64"/>
      <c r="CS30" s="64"/>
      <c r="CT30" s="64"/>
      <c r="CU30" s="64"/>
      <c r="CV30" s="64"/>
      <c r="CW30" s="64"/>
      <c r="CX30" s="64"/>
      <c r="CY30" s="64"/>
      <c r="CZ30" s="64"/>
      <c r="DA30" s="65">
        <v>29227.021909999999</v>
      </c>
      <c r="DB30" s="65">
        <v>29227.021909999999</v>
      </c>
      <c r="DC30" s="34" t="s">
        <v>120</v>
      </c>
      <c r="DD30" s="20"/>
      <c r="DE30" s="20"/>
      <c r="DF30" s="20"/>
      <c r="DG30" s="20"/>
      <c r="DH30" s="20"/>
      <c r="DI30" s="20"/>
      <c r="DJ30" s="20"/>
    </row>
    <row r="31" spans="1:114" s="6" customFormat="1" ht="409.5" x14ac:dyDescent="0.25">
      <c r="A31" s="54" t="s">
        <v>122</v>
      </c>
      <c r="B31" s="55" t="s">
        <v>123</v>
      </c>
      <c r="C31" s="56" t="str">
        <f t="shared" si="0"/>
        <v>24 2 01 40060</v>
      </c>
      <c r="D31" s="57" t="s">
        <v>96</v>
      </c>
      <c r="E31" s="58">
        <v>50000</v>
      </c>
      <c r="F31" s="58">
        <v>15000</v>
      </c>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9">
        <v>50000</v>
      </c>
      <c r="DB31" s="59">
        <v>15000</v>
      </c>
      <c r="DC31" s="33" t="s">
        <v>124</v>
      </c>
    </row>
    <row r="32" spans="1:114" s="6" customFormat="1" ht="281.25" x14ac:dyDescent="0.25">
      <c r="A32" s="66" t="s">
        <v>125</v>
      </c>
      <c r="B32" s="67" t="s">
        <v>126</v>
      </c>
      <c r="C32" s="68" t="str">
        <f t="shared" si="0"/>
        <v>26 3 03 40070</v>
      </c>
      <c r="D32" s="69" t="s">
        <v>127</v>
      </c>
      <c r="E32" s="70"/>
      <c r="F32" s="70"/>
      <c r="G32" s="70"/>
      <c r="H32" s="70"/>
      <c r="I32" s="70"/>
      <c r="J32" s="70"/>
      <c r="K32" s="70">
        <v>1385.5</v>
      </c>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1">
        <v>1385.5</v>
      </c>
      <c r="DB32" s="71"/>
      <c r="DC32" s="33" t="s">
        <v>128</v>
      </c>
    </row>
    <row r="33" spans="1:114" s="6" customFormat="1" ht="20.25" x14ac:dyDescent="0.25">
      <c r="A33" s="38"/>
      <c r="B33" s="39" t="s">
        <v>52</v>
      </c>
      <c r="C33" s="40" t="str">
        <f t="shared" si="0"/>
        <v xml:space="preserve">   </v>
      </c>
      <c r="D33" s="41"/>
      <c r="E33" s="42">
        <v>102786.25581</v>
      </c>
      <c r="F33" s="42">
        <v>70021.93088</v>
      </c>
      <c r="G33" s="42">
        <v>80852.968630000003</v>
      </c>
      <c r="H33" s="42">
        <v>132004.66363</v>
      </c>
      <c r="I33" s="42">
        <v>709.5</v>
      </c>
      <c r="J33" s="42">
        <v>709.5</v>
      </c>
      <c r="K33" s="42">
        <v>153581.617</v>
      </c>
      <c r="L33" s="42">
        <v>103984.69500000001</v>
      </c>
      <c r="M33" s="42">
        <v>1944.64294</v>
      </c>
      <c r="N33" s="42">
        <v>1266.14294</v>
      </c>
      <c r="O33" s="42">
        <v>3678.18012</v>
      </c>
      <c r="P33" s="42">
        <v>5055.2451199999996</v>
      </c>
      <c r="Q33" s="42">
        <v>3812.7434499999999</v>
      </c>
      <c r="R33" s="42">
        <v>3812.7434499999999</v>
      </c>
      <c r="S33" s="42">
        <v>1794.0474400000001</v>
      </c>
      <c r="T33" s="42">
        <v>1779.66544</v>
      </c>
      <c r="U33" s="42">
        <v>1473.9879000000001</v>
      </c>
      <c r="V33" s="42">
        <v>1473.9879000000001</v>
      </c>
      <c r="W33" s="42">
        <v>71535.43806</v>
      </c>
      <c r="X33" s="42">
        <v>3810.9732199999999</v>
      </c>
      <c r="Y33" s="42">
        <v>7180.3541999999998</v>
      </c>
      <c r="Z33" s="42">
        <v>7232.1541999999999</v>
      </c>
      <c r="AA33" s="42">
        <v>64664.005830000002</v>
      </c>
      <c r="AB33" s="42">
        <v>40931.06306</v>
      </c>
      <c r="AC33" s="42">
        <v>1205.7</v>
      </c>
      <c r="AD33" s="42">
        <v>1205.7</v>
      </c>
      <c r="AE33" s="42">
        <v>351.3</v>
      </c>
      <c r="AF33" s="42">
        <v>2351.3000000000002</v>
      </c>
      <c r="AG33" s="42">
        <v>888.45106999999996</v>
      </c>
      <c r="AH33" s="42">
        <v>888.45106999999996</v>
      </c>
      <c r="AI33" s="42">
        <v>1876.5020300000001</v>
      </c>
      <c r="AJ33" s="42">
        <v>1876.5020300000001</v>
      </c>
      <c r="AK33" s="42">
        <v>1112.5</v>
      </c>
      <c r="AL33" s="42">
        <v>1112.5</v>
      </c>
      <c r="AM33" s="42">
        <v>155.9</v>
      </c>
      <c r="AN33" s="42">
        <v>155.9</v>
      </c>
      <c r="AO33" s="42">
        <v>221.2</v>
      </c>
      <c r="AP33" s="42">
        <v>221.2</v>
      </c>
      <c r="AQ33" s="42">
        <v>756.67971999999997</v>
      </c>
      <c r="AR33" s="42">
        <v>756.67971999999997</v>
      </c>
      <c r="AS33" s="42">
        <v>704.2</v>
      </c>
      <c r="AT33" s="42">
        <v>704.2</v>
      </c>
      <c r="AU33" s="42">
        <v>457.4</v>
      </c>
      <c r="AV33" s="42">
        <v>457.4</v>
      </c>
      <c r="AW33" s="42">
        <v>74150.712369999994</v>
      </c>
      <c r="AX33" s="42">
        <v>7452.1551200000004</v>
      </c>
      <c r="AY33" s="42">
        <v>231.5</v>
      </c>
      <c r="AZ33" s="42">
        <v>231.5</v>
      </c>
      <c r="BA33" s="42">
        <v>30387.71185</v>
      </c>
      <c r="BB33" s="42">
        <v>31658.552350000002</v>
      </c>
      <c r="BC33" s="42">
        <v>460</v>
      </c>
      <c r="BD33" s="42">
        <v>460</v>
      </c>
      <c r="BE33" s="42">
        <v>3754.6333</v>
      </c>
      <c r="BF33" s="42">
        <v>3754.6333</v>
      </c>
      <c r="BG33" s="42">
        <v>243.7</v>
      </c>
      <c r="BH33" s="42">
        <v>243.7</v>
      </c>
      <c r="BI33" s="42">
        <v>800.9</v>
      </c>
      <c r="BJ33" s="42">
        <v>800.9</v>
      </c>
      <c r="BK33" s="42">
        <v>129.6</v>
      </c>
      <c r="BL33" s="42">
        <v>129.6</v>
      </c>
      <c r="BM33" s="42">
        <v>77724.800000000003</v>
      </c>
      <c r="BN33" s="42">
        <v>66.8</v>
      </c>
      <c r="BO33" s="42">
        <v>479.9</v>
      </c>
      <c r="BP33" s="42">
        <v>479.9</v>
      </c>
      <c r="BQ33" s="42">
        <v>49409.333530000004</v>
      </c>
      <c r="BR33" s="42">
        <v>1666.1</v>
      </c>
      <c r="BS33" s="42">
        <v>1882.74593</v>
      </c>
      <c r="BT33" s="42">
        <v>1882.74593</v>
      </c>
      <c r="BU33" s="42">
        <v>935.9</v>
      </c>
      <c r="BV33" s="42">
        <v>935.9</v>
      </c>
      <c r="BW33" s="42">
        <v>420.3</v>
      </c>
      <c r="BX33" s="42">
        <v>420.3</v>
      </c>
      <c r="BY33" s="42">
        <v>591</v>
      </c>
      <c r="BZ33" s="42">
        <v>591</v>
      </c>
      <c r="CA33" s="42">
        <v>491.7</v>
      </c>
      <c r="CB33" s="42">
        <v>491.7</v>
      </c>
      <c r="CC33" s="42">
        <v>3925.7088399999998</v>
      </c>
      <c r="CD33" s="42">
        <v>2637.42481</v>
      </c>
      <c r="CE33" s="42">
        <v>356.6</v>
      </c>
      <c r="CF33" s="42">
        <v>376.17725000000002</v>
      </c>
      <c r="CG33" s="42">
        <v>50.6</v>
      </c>
      <c r="CH33" s="42">
        <v>50.6</v>
      </c>
      <c r="CI33" s="42">
        <v>69</v>
      </c>
      <c r="CJ33" s="42">
        <v>69</v>
      </c>
      <c r="CK33" s="42">
        <v>94.1</v>
      </c>
      <c r="CL33" s="42">
        <v>94.1</v>
      </c>
      <c r="CM33" s="42">
        <v>1152.2</v>
      </c>
      <c r="CN33" s="42">
        <v>1152.2</v>
      </c>
      <c r="CO33" s="42">
        <v>90.1</v>
      </c>
      <c r="CP33" s="42">
        <v>90.1</v>
      </c>
      <c r="CQ33" s="42">
        <v>576.4</v>
      </c>
      <c r="CR33" s="42">
        <v>576.4</v>
      </c>
      <c r="CS33" s="42">
        <v>1011.6</v>
      </c>
      <c r="CT33" s="42">
        <v>1011.6</v>
      </c>
      <c r="CU33" s="42">
        <v>127260.86646999999</v>
      </c>
      <c r="CV33" s="42">
        <v>604.1</v>
      </c>
      <c r="CW33" s="42">
        <v>349.4</v>
      </c>
      <c r="CX33" s="42">
        <v>349.4</v>
      </c>
      <c r="CY33" s="42">
        <v>125.2</v>
      </c>
      <c r="CZ33" s="42">
        <v>125.2</v>
      </c>
      <c r="DA33" s="42">
        <v>878899.78648999997</v>
      </c>
      <c r="DB33" s="42">
        <v>440214.38642</v>
      </c>
      <c r="DC33" s="35"/>
      <c r="DD33" s="21"/>
      <c r="DE33" s="21"/>
      <c r="DF33" s="21"/>
      <c r="DG33" s="21"/>
      <c r="DH33" s="21"/>
      <c r="DI33" s="21"/>
      <c r="DJ33" s="21"/>
    </row>
    <row r="34" spans="1:114" s="6" customFormat="1" ht="37.5" x14ac:dyDescent="0.25">
      <c r="A34" s="38"/>
      <c r="B34" s="39" t="s">
        <v>129</v>
      </c>
      <c r="C34" s="40" t="str">
        <f t="shared" si="0"/>
        <v xml:space="preserve">   </v>
      </c>
      <c r="D34" s="41"/>
      <c r="E34" s="42">
        <v>80306.961970000004</v>
      </c>
      <c r="F34" s="42">
        <v>47030.032350000001</v>
      </c>
      <c r="G34" s="42">
        <v>80402.196970000005</v>
      </c>
      <c r="H34" s="42">
        <v>131553.89197</v>
      </c>
      <c r="I34" s="42">
        <v>709.5</v>
      </c>
      <c r="J34" s="42">
        <v>709.5</v>
      </c>
      <c r="K34" s="42">
        <v>153581.617</v>
      </c>
      <c r="L34" s="42">
        <v>103984.69500000001</v>
      </c>
      <c r="M34" s="42">
        <v>864.60811000000001</v>
      </c>
      <c r="N34" s="42">
        <v>186.10811000000001</v>
      </c>
      <c r="O34" s="42">
        <v>2870.7185300000001</v>
      </c>
      <c r="P34" s="42">
        <v>4247.7835299999997</v>
      </c>
      <c r="Q34" s="42">
        <v>2986.2310400000001</v>
      </c>
      <c r="R34" s="42">
        <v>2986.2310400000001</v>
      </c>
      <c r="S34" s="42">
        <v>658.03251</v>
      </c>
      <c r="T34" s="42">
        <v>643.65051000000005</v>
      </c>
      <c r="U34" s="42">
        <v>328.00792999999999</v>
      </c>
      <c r="V34" s="42">
        <v>328.00792999999999</v>
      </c>
      <c r="W34" s="42">
        <v>70482.953640000007</v>
      </c>
      <c r="X34" s="42">
        <v>2758.4888000000001</v>
      </c>
      <c r="Y34" s="42">
        <v>5738.1735900000003</v>
      </c>
      <c r="Z34" s="42">
        <v>5789.9735899999996</v>
      </c>
      <c r="AA34" s="42">
        <v>62773.868699999999</v>
      </c>
      <c r="AB34" s="42">
        <v>39040.925929999998</v>
      </c>
      <c r="AC34" s="42">
        <v>1205.7</v>
      </c>
      <c r="AD34" s="42">
        <v>1205.7</v>
      </c>
      <c r="AE34" s="42">
        <v>351.3</v>
      </c>
      <c r="AF34" s="42">
        <v>2351.3000000000002</v>
      </c>
      <c r="AG34" s="42">
        <v>648.83367999999996</v>
      </c>
      <c r="AH34" s="42">
        <v>648.83367999999996</v>
      </c>
      <c r="AI34" s="42">
        <v>1608.9292800000001</v>
      </c>
      <c r="AJ34" s="42">
        <v>1608.9292800000001</v>
      </c>
      <c r="AK34" s="42">
        <v>1112.5</v>
      </c>
      <c r="AL34" s="42">
        <v>1112.5</v>
      </c>
      <c r="AM34" s="42">
        <v>155.9</v>
      </c>
      <c r="AN34" s="42">
        <v>155.9</v>
      </c>
      <c r="AO34" s="42">
        <v>221.2</v>
      </c>
      <c r="AP34" s="42">
        <v>221.2</v>
      </c>
      <c r="AQ34" s="42">
        <v>430.57920000000001</v>
      </c>
      <c r="AR34" s="42">
        <v>430.57920000000001</v>
      </c>
      <c r="AS34" s="42">
        <v>704.2</v>
      </c>
      <c r="AT34" s="42">
        <v>704.2</v>
      </c>
      <c r="AU34" s="42">
        <v>457.4</v>
      </c>
      <c r="AV34" s="42">
        <v>457.4</v>
      </c>
      <c r="AW34" s="42">
        <v>69780.430989999993</v>
      </c>
      <c r="AX34" s="42">
        <v>3081.87374</v>
      </c>
      <c r="AY34" s="42">
        <v>231.5</v>
      </c>
      <c r="AZ34" s="42">
        <v>231.5</v>
      </c>
      <c r="BA34" s="42">
        <v>29495.306970000001</v>
      </c>
      <c r="BB34" s="42">
        <v>30766.14747</v>
      </c>
      <c r="BC34" s="42">
        <v>460</v>
      </c>
      <c r="BD34" s="42">
        <v>460</v>
      </c>
      <c r="BE34" s="42">
        <v>3099.2513399999998</v>
      </c>
      <c r="BF34" s="42">
        <v>3099.2513399999998</v>
      </c>
      <c r="BG34" s="42">
        <v>243.7</v>
      </c>
      <c r="BH34" s="42">
        <v>243.7</v>
      </c>
      <c r="BI34" s="42">
        <v>800.9</v>
      </c>
      <c r="BJ34" s="42">
        <v>800.9</v>
      </c>
      <c r="BK34" s="42">
        <v>129.6</v>
      </c>
      <c r="BL34" s="42">
        <v>129.6</v>
      </c>
      <c r="BM34" s="42">
        <v>77724.800000000003</v>
      </c>
      <c r="BN34" s="42">
        <v>66.8</v>
      </c>
      <c r="BO34" s="42">
        <v>479.9</v>
      </c>
      <c r="BP34" s="42">
        <v>479.9</v>
      </c>
      <c r="BQ34" s="42">
        <v>49409.333530000004</v>
      </c>
      <c r="BR34" s="42">
        <v>1666.1</v>
      </c>
      <c r="BS34" s="42">
        <v>1616.1688799999999</v>
      </c>
      <c r="BT34" s="42">
        <v>1616.1688799999999</v>
      </c>
      <c r="BU34" s="42">
        <v>935.9</v>
      </c>
      <c r="BV34" s="42">
        <v>935.9</v>
      </c>
      <c r="BW34" s="42">
        <v>420.3</v>
      </c>
      <c r="BX34" s="42">
        <v>420.3</v>
      </c>
      <c r="BY34" s="42">
        <v>591</v>
      </c>
      <c r="BZ34" s="42">
        <v>591</v>
      </c>
      <c r="CA34" s="42">
        <v>491.7</v>
      </c>
      <c r="CB34" s="42">
        <v>491.7</v>
      </c>
      <c r="CC34" s="42">
        <v>3079.8070699999998</v>
      </c>
      <c r="CD34" s="42">
        <v>1791.52304</v>
      </c>
      <c r="CE34" s="42">
        <v>356.6</v>
      </c>
      <c r="CF34" s="42">
        <v>376.17725000000002</v>
      </c>
      <c r="CG34" s="42">
        <v>50.6</v>
      </c>
      <c r="CH34" s="42">
        <v>50.6</v>
      </c>
      <c r="CI34" s="42">
        <v>69</v>
      </c>
      <c r="CJ34" s="42">
        <v>69</v>
      </c>
      <c r="CK34" s="42">
        <v>94.1</v>
      </c>
      <c r="CL34" s="42">
        <v>94.1</v>
      </c>
      <c r="CM34" s="42">
        <v>1152.2</v>
      </c>
      <c r="CN34" s="42">
        <v>1152.2</v>
      </c>
      <c r="CO34" s="42">
        <v>90.1</v>
      </c>
      <c r="CP34" s="42">
        <v>90.1</v>
      </c>
      <c r="CQ34" s="42">
        <v>576.4</v>
      </c>
      <c r="CR34" s="42">
        <v>576.4</v>
      </c>
      <c r="CS34" s="42">
        <v>1011.6</v>
      </c>
      <c r="CT34" s="42">
        <v>1011.6</v>
      </c>
      <c r="CU34" s="42">
        <v>127260.86646999999</v>
      </c>
      <c r="CV34" s="42">
        <v>604.1</v>
      </c>
      <c r="CW34" s="42">
        <v>349.4</v>
      </c>
      <c r="CX34" s="42">
        <v>349.4</v>
      </c>
      <c r="CY34" s="42">
        <v>125.2</v>
      </c>
      <c r="CZ34" s="42">
        <v>125.2</v>
      </c>
      <c r="DA34" s="42">
        <v>838725.07739999995</v>
      </c>
      <c r="DB34" s="42">
        <v>399527.07264000003</v>
      </c>
      <c r="DC34" s="35"/>
      <c r="DD34" s="21"/>
      <c r="DE34" s="21"/>
      <c r="DF34" s="21"/>
      <c r="DG34" s="21"/>
      <c r="DH34" s="21"/>
      <c r="DI34" s="21"/>
      <c r="DJ34" s="21"/>
    </row>
    <row r="35" spans="1:114" s="6" customFormat="1" ht="37.5" x14ac:dyDescent="0.25">
      <c r="A35" s="38"/>
      <c r="B35" s="39" t="s">
        <v>130</v>
      </c>
      <c r="C35" s="40" t="str">
        <f t="shared" si="0"/>
        <v xml:space="preserve">   </v>
      </c>
      <c r="D35" s="41"/>
      <c r="E35" s="42">
        <v>22479.293839999998</v>
      </c>
      <c r="F35" s="42">
        <v>22991.898529999999</v>
      </c>
      <c r="G35" s="42">
        <v>450.77166</v>
      </c>
      <c r="H35" s="42">
        <v>450.77166</v>
      </c>
      <c r="I35" s="42"/>
      <c r="J35" s="42"/>
      <c r="K35" s="42"/>
      <c r="L35" s="42"/>
      <c r="M35" s="42">
        <v>1080.0348300000001</v>
      </c>
      <c r="N35" s="42">
        <v>1080.0348300000001</v>
      </c>
      <c r="O35" s="42">
        <v>807.46159</v>
      </c>
      <c r="P35" s="42">
        <v>807.46159</v>
      </c>
      <c r="Q35" s="42">
        <v>826.51241000000005</v>
      </c>
      <c r="R35" s="42">
        <v>826.51241000000005</v>
      </c>
      <c r="S35" s="42">
        <v>1136.01493</v>
      </c>
      <c r="T35" s="42">
        <v>1136.01493</v>
      </c>
      <c r="U35" s="42">
        <v>1145.9799700000001</v>
      </c>
      <c r="V35" s="42">
        <v>1145.9799700000001</v>
      </c>
      <c r="W35" s="42">
        <v>1052.48442</v>
      </c>
      <c r="X35" s="42">
        <v>1052.48442</v>
      </c>
      <c r="Y35" s="42">
        <v>1442.1806099999999</v>
      </c>
      <c r="Z35" s="42">
        <v>1442.1806099999999</v>
      </c>
      <c r="AA35" s="42">
        <v>1890.1371300000001</v>
      </c>
      <c r="AB35" s="42">
        <v>1890.1371300000001</v>
      </c>
      <c r="AC35" s="42"/>
      <c r="AD35" s="42"/>
      <c r="AE35" s="42"/>
      <c r="AF35" s="42"/>
      <c r="AG35" s="42">
        <v>239.61739</v>
      </c>
      <c r="AH35" s="42">
        <v>239.61739</v>
      </c>
      <c r="AI35" s="42">
        <v>267.57274999999998</v>
      </c>
      <c r="AJ35" s="42">
        <v>267.57274999999998</v>
      </c>
      <c r="AK35" s="42"/>
      <c r="AL35" s="42"/>
      <c r="AM35" s="42"/>
      <c r="AN35" s="42"/>
      <c r="AO35" s="42"/>
      <c r="AP35" s="42"/>
      <c r="AQ35" s="42">
        <v>326.10052000000002</v>
      </c>
      <c r="AR35" s="42">
        <v>326.10052000000002</v>
      </c>
      <c r="AS35" s="42"/>
      <c r="AT35" s="42"/>
      <c r="AU35" s="42"/>
      <c r="AV35" s="42"/>
      <c r="AW35" s="42">
        <v>4370.2813800000004</v>
      </c>
      <c r="AX35" s="42">
        <v>4370.2813800000004</v>
      </c>
      <c r="AY35" s="42"/>
      <c r="AZ35" s="42"/>
      <c r="BA35" s="42">
        <v>892.40488000000005</v>
      </c>
      <c r="BB35" s="42">
        <v>892.40488000000005</v>
      </c>
      <c r="BC35" s="42"/>
      <c r="BD35" s="42"/>
      <c r="BE35" s="42">
        <v>655.38196000000005</v>
      </c>
      <c r="BF35" s="42">
        <v>655.38196000000005</v>
      </c>
      <c r="BG35" s="42"/>
      <c r="BH35" s="42"/>
      <c r="BI35" s="42"/>
      <c r="BJ35" s="42"/>
      <c r="BK35" s="42"/>
      <c r="BL35" s="42"/>
      <c r="BM35" s="42"/>
      <c r="BN35" s="42"/>
      <c r="BO35" s="42"/>
      <c r="BP35" s="42"/>
      <c r="BQ35" s="42"/>
      <c r="BR35" s="42"/>
      <c r="BS35" s="42">
        <v>266.57704999999999</v>
      </c>
      <c r="BT35" s="42">
        <v>266.57704999999999</v>
      </c>
      <c r="BU35" s="42"/>
      <c r="BV35" s="42"/>
      <c r="BW35" s="42"/>
      <c r="BX35" s="42"/>
      <c r="BY35" s="42"/>
      <c r="BZ35" s="42"/>
      <c r="CA35" s="42"/>
      <c r="CB35" s="42"/>
      <c r="CC35" s="42">
        <v>845.90177000000006</v>
      </c>
      <c r="CD35" s="42">
        <v>845.90177000000006</v>
      </c>
      <c r="CE35" s="42"/>
      <c r="CF35" s="42"/>
      <c r="CG35" s="42"/>
      <c r="CH35" s="42"/>
      <c r="CI35" s="42"/>
      <c r="CJ35" s="42"/>
      <c r="CK35" s="42"/>
      <c r="CL35" s="42"/>
      <c r="CM35" s="42"/>
      <c r="CN35" s="42"/>
      <c r="CO35" s="42"/>
      <c r="CP35" s="42"/>
      <c r="CQ35" s="42"/>
      <c r="CR35" s="42"/>
      <c r="CS35" s="42"/>
      <c r="CT35" s="42"/>
      <c r="CU35" s="42"/>
      <c r="CV35" s="42"/>
      <c r="CW35" s="42"/>
      <c r="CX35" s="42"/>
      <c r="CY35" s="42"/>
      <c r="CZ35" s="42"/>
      <c r="DA35" s="42">
        <v>40174.709089999997</v>
      </c>
      <c r="DB35" s="42">
        <v>40687.313779999997</v>
      </c>
      <c r="DC35" s="35"/>
      <c r="DD35" s="21"/>
      <c r="DE35" s="21"/>
      <c r="DF35" s="21"/>
      <c r="DG35" s="21"/>
      <c r="DH35" s="21"/>
      <c r="DI35" s="21"/>
      <c r="DJ35" s="21"/>
    </row>
    <row r="36" spans="1:114" s="6" customFormat="1" ht="58.5" x14ac:dyDescent="0.25">
      <c r="A36" s="43"/>
      <c r="B36" s="44" t="s">
        <v>121</v>
      </c>
      <c r="C36" s="45" t="str">
        <f t="shared" si="0"/>
        <v xml:space="preserve">   </v>
      </c>
      <c r="D36" s="46"/>
      <c r="E36" s="47">
        <v>22479.293839999998</v>
      </c>
      <c r="F36" s="47">
        <v>22991.898529999999</v>
      </c>
      <c r="G36" s="47">
        <v>450.77166</v>
      </c>
      <c r="H36" s="47">
        <v>450.77166</v>
      </c>
      <c r="I36" s="47"/>
      <c r="J36" s="47"/>
      <c r="K36" s="47"/>
      <c r="L36" s="47"/>
      <c r="M36" s="47">
        <v>1080.0348300000001</v>
      </c>
      <c r="N36" s="47">
        <v>1080.0348300000001</v>
      </c>
      <c r="O36" s="47">
        <v>807.46159</v>
      </c>
      <c r="P36" s="47">
        <v>807.46159</v>
      </c>
      <c r="Q36" s="47">
        <v>826.51241000000005</v>
      </c>
      <c r="R36" s="47">
        <v>826.51241000000005</v>
      </c>
      <c r="S36" s="47">
        <v>1136.01493</v>
      </c>
      <c r="T36" s="47">
        <v>1136.01493</v>
      </c>
      <c r="U36" s="47">
        <v>1145.9799700000001</v>
      </c>
      <c r="V36" s="47">
        <v>1145.9799700000001</v>
      </c>
      <c r="W36" s="47">
        <v>1052.48442</v>
      </c>
      <c r="X36" s="47">
        <v>1052.48442</v>
      </c>
      <c r="Y36" s="47">
        <v>1442.1806099999999</v>
      </c>
      <c r="Z36" s="47">
        <v>1442.1806099999999</v>
      </c>
      <c r="AA36" s="47">
        <v>1890.1371300000001</v>
      </c>
      <c r="AB36" s="47">
        <v>1890.1371300000001</v>
      </c>
      <c r="AC36" s="47"/>
      <c r="AD36" s="47"/>
      <c r="AE36" s="47"/>
      <c r="AF36" s="47"/>
      <c r="AG36" s="47">
        <v>239.61739</v>
      </c>
      <c r="AH36" s="47">
        <v>239.61739</v>
      </c>
      <c r="AI36" s="47">
        <v>267.57274999999998</v>
      </c>
      <c r="AJ36" s="47">
        <v>267.57274999999998</v>
      </c>
      <c r="AK36" s="47"/>
      <c r="AL36" s="47"/>
      <c r="AM36" s="47"/>
      <c r="AN36" s="47"/>
      <c r="AO36" s="47"/>
      <c r="AP36" s="47"/>
      <c r="AQ36" s="47">
        <v>326.10052000000002</v>
      </c>
      <c r="AR36" s="47">
        <v>326.10052000000002</v>
      </c>
      <c r="AS36" s="47"/>
      <c r="AT36" s="47"/>
      <c r="AU36" s="47"/>
      <c r="AV36" s="47"/>
      <c r="AW36" s="47">
        <v>4370.2813800000004</v>
      </c>
      <c r="AX36" s="47">
        <v>4370.2813800000004</v>
      </c>
      <c r="AY36" s="47"/>
      <c r="AZ36" s="47"/>
      <c r="BA36" s="47">
        <v>892.40488000000005</v>
      </c>
      <c r="BB36" s="47">
        <v>892.40488000000005</v>
      </c>
      <c r="BC36" s="47"/>
      <c r="BD36" s="47"/>
      <c r="BE36" s="47">
        <v>655.38196000000005</v>
      </c>
      <c r="BF36" s="47">
        <v>655.38196000000005</v>
      </c>
      <c r="BG36" s="47"/>
      <c r="BH36" s="47"/>
      <c r="BI36" s="47"/>
      <c r="BJ36" s="47"/>
      <c r="BK36" s="47"/>
      <c r="BL36" s="47"/>
      <c r="BM36" s="47"/>
      <c r="BN36" s="47"/>
      <c r="BO36" s="47"/>
      <c r="BP36" s="47"/>
      <c r="BQ36" s="47"/>
      <c r="BR36" s="47"/>
      <c r="BS36" s="47">
        <v>266.57704999999999</v>
      </c>
      <c r="BT36" s="47">
        <v>266.57704999999999</v>
      </c>
      <c r="BU36" s="47"/>
      <c r="BV36" s="47"/>
      <c r="BW36" s="47"/>
      <c r="BX36" s="47"/>
      <c r="BY36" s="47"/>
      <c r="BZ36" s="47"/>
      <c r="CA36" s="47"/>
      <c r="CB36" s="47"/>
      <c r="CC36" s="47">
        <v>845.90177000000006</v>
      </c>
      <c r="CD36" s="47">
        <v>845.90177000000006</v>
      </c>
      <c r="CE36" s="47"/>
      <c r="CF36" s="47"/>
      <c r="CG36" s="47"/>
      <c r="CH36" s="47"/>
      <c r="CI36" s="47"/>
      <c r="CJ36" s="47"/>
      <c r="CK36" s="47"/>
      <c r="CL36" s="47"/>
      <c r="CM36" s="47"/>
      <c r="CN36" s="47"/>
      <c r="CO36" s="47"/>
      <c r="CP36" s="47"/>
      <c r="CQ36" s="47"/>
      <c r="CR36" s="47"/>
      <c r="CS36" s="47"/>
      <c r="CT36" s="47"/>
      <c r="CU36" s="47"/>
      <c r="CV36" s="47"/>
      <c r="CW36" s="47"/>
      <c r="CX36" s="47"/>
      <c r="CY36" s="47"/>
      <c r="CZ36" s="47"/>
      <c r="DA36" s="47">
        <v>40174.709089999997</v>
      </c>
      <c r="DB36" s="47">
        <v>40687.313779999997</v>
      </c>
      <c r="DC36" s="36"/>
      <c r="DD36" s="22"/>
      <c r="DE36" s="22"/>
      <c r="DF36" s="22"/>
      <c r="DG36" s="22"/>
      <c r="DH36" s="22"/>
      <c r="DI36" s="22"/>
      <c r="DJ36" s="22"/>
    </row>
    <row r="37" spans="1:114"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row>
    <row r="38" spans="1:114"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row>
    <row r="39" spans="1:114"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row>
    <row r="40" spans="1:114"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row>
    <row r="41" spans="1:114"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row>
    <row r="42" spans="1:114"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row>
    <row r="43" spans="1:114"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row>
    <row r="44" spans="1:114"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row>
    <row r="45" spans="1:114"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row>
    <row r="46" spans="1:114"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row>
    <row r="47" spans="1:114"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row>
    <row r="48" spans="1:114"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row>
    <row r="49" spans="2:10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row>
    <row r="50" spans="2:10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row>
    <row r="51" spans="2:10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row>
    <row r="52" spans="2:10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row>
    <row r="53" spans="2:10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row>
    <row r="54" spans="2:10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2:10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2:10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2:10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2:10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2:10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2:10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2:10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2:10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2:10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2:10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2:10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2:10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2:10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2:10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2:105"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2:105"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2:105"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2:105"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2:105"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2:105"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2:10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2:10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2:10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2:10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2:10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2:10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4:10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4:10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4:10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4: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4: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4: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4: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4: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4: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4: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4: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4: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4: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4: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4: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4: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row r="694" spans="4:10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row>
    <row r="695" spans="4:10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row>
    <row r="696" spans="4:10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row>
    <row r="697" spans="4:10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row>
    <row r="698" spans="4:10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row>
    <row r="699" spans="4:10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row>
  </sheetData>
  <mergeCells count="57">
    <mergeCell ref="E6:Z6"/>
    <mergeCell ref="BC8:BD8"/>
    <mergeCell ref="BE8:BF8"/>
    <mergeCell ref="BG8:BH8"/>
    <mergeCell ref="A8:A9"/>
    <mergeCell ref="B8:B9"/>
    <mergeCell ref="C8:C9"/>
    <mergeCell ref="D8:D9"/>
    <mergeCell ref="Y8:Z8"/>
    <mergeCell ref="E8:F8"/>
    <mergeCell ref="G8:H8"/>
    <mergeCell ref="I8:J8"/>
    <mergeCell ref="K8:L8"/>
    <mergeCell ref="M8:N8"/>
    <mergeCell ref="AS8:AT8"/>
    <mergeCell ref="AU8:AV8"/>
    <mergeCell ref="CI8:CJ8"/>
    <mergeCell ref="CU8:CV8"/>
    <mergeCell ref="CW8:CX8"/>
    <mergeCell ref="CY8:CZ8"/>
    <mergeCell ref="DA8:DB8"/>
    <mergeCell ref="CK8:CL8"/>
    <mergeCell ref="CM8:CN8"/>
    <mergeCell ref="CO8:CP8"/>
    <mergeCell ref="CQ8:CR8"/>
    <mergeCell ref="CS8:CT8"/>
    <mergeCell ref="Y5:Z5"/>
    <mergeCell ref="CA8:CB8"/>
    <mergeCell ref="CC8:CD8"/>
    <mergeCell ref="CE8:CF8"/>
    <mergeCell ref="BI8:BJ8"/>
    <mergeCell ref="BK8:BL8"/>
    <mergeCell ref="BM8:BN8"/>
    <mergeCell ref="BO8:BP8"/>
    <mergeCell ref="BQ8:BR8"/>
    <mergeCell ref="BS8:BT8"/>
    <mergeCell ref="AI8:AJ8"/>
    <mergeCell ref="AQ8:AR8"/>
    <mergeCell ref="AA8:AB8"/>
    <mergeCell ref="AC8:AD8"/>
    <mergeCell ref="AE8:AF8"/>
    <mergeCell ref="AG8:AH8"/>
    <mergeCell ref="O8:P8"/>
    <mergeCell ref="Q8:R8"/>
    <mergeCell ref="S8:T8"/>
    <mergeCell ref="U8:V8"/>
    <mergeCell ref="CG8:CH8"/>
    <mergeCell ref="BU8:BV8"/>
    <mergeCell ref="BW8:BX8"/>
    <mergeCell ref="BY8:BZ8"/>
    <mergeCell ref="W8:X8"/>
    <mergeCell ref="AW8:AX8"/>
    <mergeCell ref="AY8:AZ8"/>
    <mergeCell ref="BA8:BB8"/>
    <mergeCell ref="AK8:AL8"/>
    <mergeCell ref="AM8:AN8"/>
    <mergeCell ref="AO8:AP8"/>
  </mergeCells>
  <phoneticPr fontId="0" type="noConversion"/>
  <pageMargins left="0.34" right="0.15748031496062992" top="0.36" bottom="0.33"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36" man="1"/>
    <brk id="48" max="36" man="1"/>
    <brk id="68" max="36" man="1"/>
    <brk id="86" max="3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'Приложение 16(1)'!Date</vt:lpstr>
      <vt:lpstr>'Приложение 16(1)'!Law</vt:lpstr>
      <vt:lpstr>ReportNameYear</vt:lpstr>
      <vt:lpstr>TableHeaderYear1</vt:lpstr>
      <vt:lpstr>TableHeaderYear2</vt:lpstr>
      <vt:lpstr>TableHeaderYear3</vt:lpstr>
      <vt:lpstr>Unit</vt:lpstr>
      <vt:lpstr>'Приложение 16(1)'!Year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2020-11-24T21:19:44Z</cp:lastPrinted>
  <dcterms:created xsi:type="dcterms:W3CDTF">2005-09-08T01:35:00Z</dcterms:created>
  <dcterms:modified xsi:type="dcterms:W3CDTF">2020-11-26T22:42:26Z</dcterms:modified>
</cp:coreProperties>
</file>